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5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Volumes/AFFAIRES AGENCES/PROJET EN COURS/CH ST DENIS/Local Serveur/Phase DCE/DCE A REMETTRE/004 DPGF/"/>
    </mc:Choice>
  </mc:AlternateContent>
  <xr:revisionPtr revIDLastSave="0" documentId="13_ncr:1_{E3BB3B9A-5311-8B4C-B827-32DE681DF6C2}" xr6:coauthVersionLast="47" xr6:coauthVersionMax="47" xr10:uidLastSave="{00000000-0000-0000-0000-000000000000}"/>
  <bookViews>
    <workbookView xWindow="16120" yWindow="1120" windowWidth="23020" windowHeight="21340" tabRatio="776" activeTab="1" xr2:uid="{00000000-000D-0000-FFFF-FFFF00000000}"/>
  </bookViews>
  <sheets>
    <sheet name="PDG" sheetId="63" r:id="rId1"/>
    <sheet name="LOT 01" sheetId="53" r:id="rId2"/>
    <sheet name="Récapitulatif" sheetId="64" r:id="rId3"/>
  </sheets>
  <definedNames>
    <definedName name="_Hlk2938163" localSheetId="1">'LOT 01'!#REF!</definedName>
    <definedName name="_Hlk2938163" localSheetId="2">Récapitulatif!#REF!</definedName>
    <definedName name="_lot1" localSheetId="1">#REF!</definedName>
    <definedName name="_lot1" localSheetId="2">#REF!</definedName>
    <definedName name="_lot10" localSheetId="1">#REF!</definedName>
    <definedName name="_lot10" localSheetId="2">#REF!</definedName>
    <definedName name="_lot11" localSheetId="1">#REF!</definedName>
    <definedName name="_lot11" localSheetId="2">#REF!</definedName>
    <definedName name="_lot12" localSheetId="1">#REF!</definedName>
    <definedName name="_lot12" localSheetId="2">#REF!</definedName>
    <definedName name="_lot13" localSheetId="1">#REF!</definedName>
    <definedName name="_lot13" localSheetId="2">#REF!</definedName>
    <definedName name="_lot14" localSheetId="1">#REF!</definedName>
    <definedName name="_lot14" localSheetId="2">#REF!</definedName>
    <definedName name="_lot15" localSheetId="1">#REF!</definedName>
    <definedName name="_lot15" localSheetId="2">#REF!</definedName>
    <definedName name="_lot16" localSheetId="1">#REF!</definedName>
    <definedName name="_lot16" localSheetId="2">#REF!</definedName>
    <definedName name="_lot17" localSheetId="1">#REF!</definedName>
    <definedName name="_lot17" localSheetId="2">#REF!</definedName>
    <definedName name="_lot18" localSheetId="1">#REF!</definedName>
    <definedName name="_lot18" localSheetId="2">#REF!</definedName>
    <definedName name="_lot19" localSheetId="1">#REF!</definedName>
    <definedName name="_lot19" localSheetId="2">#REF!</definedName>
    <definedName name="_lot2" localSheetId="1">#REF!</definedName>
    <definedName name="_lot2" localSheetId="2">#REF!</definedName>
    <definedName name="_lot20" localSheetId="1">#REF!</definedName>
    <definedName name="_lot20" localSheetId="2">#REF!</definedName>
    <definedName name="_lot21" localSheetId="1">#REF!</definedName>
    <definedName name="_lot21" localSheetId="2">#REF!</definedName>
    <definedName name="_lot22" localSheetId="1">#REF!</definedName>
    <definedName name="_lot22" localSheetId="2">#REF!</definedName>
    <definedName name="_lot25" localSheetId="1">#REF!</definedName>
    <definedName name="_lot25" localSheetId="2">#REF!</definedName>
    <definedName name="_lot3" localSheetId="1">#REF!</definedName>
    <definedName name="_lot3" localSheetId="2">#REF!</definedName>
    <definedName name="_lot4" localSheetId="1">#REF!</definedName>
    <definedName name="_lot4" localSheetId="2">#REF!</definedName>
    <definedName name="_lot5" localSheetId="1">#REF!</definedName>
    <definedName name="_lot5" localSheetId="2">#REF!</definedName>
    <definedName name="_lot6" localSheetId="1">#REF!</definedName>
    <definedName name="_lot6" localSheetId="2">#REF!</definedName>
    <definedName name="_lot7" localSheetId="1">#REF!</definedName>
    <definedName name="_lot7" localSheetId="2">#REF!</definedName>
    <definedName name="_lot8" localSheetId="1">#REF!</definedName>
    <definedName name="_lot8" localSheetId="2">#REF!</definedName>
    <definedName name="_lot9" localSheetId="1">#REF!</definedName>
    <definedName name="_lot9" localSheetId="2">#REF!</definedName>
    <definedName name="_Ref184541500" localSheetId="1">'LOT 01'!#REF!</definedName>
    <definedName name="_Ref184541500" localSheetId="2">Récapitulatif!#REF!</definedName>
    <definedName name="_Toc103960789" localSheetId="1">'LOT 01'!#REF!</definedName>
    <definedName name="_Toc103960789" localSheetId="2">Récapitulatif!#REF!</definedName>
    <definedName name="_Toc124142345" localSheetId="1">'LOT 01'!#REF!</definedName>
    <definedName name="_Toc124142345" localSheetId="2">Récapitulatif!#REF!</definedName>
    <definedName name="_Toc130978266" localSheetId="1">'LOT 01'!#REF!</definedName>
    <definedName name="_Toc130978266" localSheetId="2">Récapitulatif!#REF!</definedName>
    <definedName name="_Toc138504661" localSheetId="1">'LOT 01'!#REF!</definedName>
    <definedName name="_Toc138504661" localSheetId="2">Récapitulatif!#REF!</definedName>
    <definedName name="_Toc14613765" localSheetId="1">'LOT 01'!#REF!</definedName>
    <definedName name="_Toc14613765" localSheetId="2">Récapitulatif!#REF!</definedName>
    <definedName name="_Toc14613838" localSheetId="1">'LOT 01'!#REF!</definedName>
    <definedName name="_Toc14613838" localSheetId="2">Récapitulatif!#REF!</definedName>
    <definedName name="_Toc180081918" localSheetId="1">'LOT 01'!#REF!</definedName>
    <definedName name="_Toc180081918" localSheetId="2">Récapitulatif!#REF!</definedName>
    <definedName name="_Toc180081919" localSheetId="1">'LOT 01'!#REF!</definedName>
    <definedName name="_Toc180081919" localSheetId="2">Récapitulatif!#REF!</definedName>
    <definedName name="_Toc180081920" localSheetId="1">'LOT 01'!#REF!</definedName>
    <definedName name="_Toc180081920" localSheetId="2">Récapitulatif!#REF!</definedName>
    <definedName name="_Toc180081921" localSheetId="1">'LOT 01'!#REF!</definedName>
    <definedName name="_Toc180081921" localSheetId="2">Récapitulatif!#REF!</definedName>
    <definedName name="_Toc185246625" localSheetId="1">'LOT 01'!#REF!</definedName>
    <definedName name="_Toc185246625" localSheetId="2">Récapitulatif!#REF!</definedName>
    <definedName name="_Toc187743080" localSheetId="1">'LOT 01'!#REF!</definedName>
    <definedName name="_Toc187743080" localSheetId="2">Récapitulatif!#REF!</definedName>
    <definedName name="_Toc189020906" localSheetId="1">'LOT 01'!#REF!</definedName>
    <definedName name="_Toc189020906" localSheetId="2">Récapitulatif!#REF!</definedName>
    <definedName name="_Toc189020909" localSheetId="1">'LOT 01'!#REF!</definedName>
    <definedName name="_Toc189020909" localSheetId="2">Récapitulatif!#REF!</definedName>
    <definedName name="_Toc189020911" localSheetId="1">'LOT 01'!#REF!</definedName>
    <definedName name="_Toc189020911" localSheetId="2">Récapitulatif!#REF!</definedName>
    <definedName name="_Toc189020912" localSheetId="1">'LOT 01'!#REF!</definedName>
    <definedName name="_Toc189020912" localSheetId="2">Récapitulatif!#REF!</definedName>
    <definedName name="_Toc196631902" localSheetId="1">'LOT 01'!#REF!</definedName>
    <definedName name="_Toc196631902" localSheetId="2">Récapitulatif!#REF!</definedName>
    <definedName name="_Toc196631908" localSheetId="1">'LOT 01'!#REF!</definedName>
    <definedName name="_Toc196631908" localSheetId="2">Récapitulatif!#REF!</definedName>
    <definedName name="_Toc196631909" localSheetId="1">'LOT 01'!#REF!</definedName>
    <definedName name="_Toc196631909" localSheetId="2">Récapitulatif!#REF!</definedName>
    <definedName name="_Toc196631911" localSheetId="1">'LOT 01'!#REF!</definedName>
    <definedName name="_Toc196631911" localSheetId="2">Récapitulatif!#REF!</definedName>
    <definedName name="_Toc237927584" localSheetId="1">'LOT 01'!#REF!</definedName>
    <definedName name="_Toc237927584" localSheetId="2">Récapitulatif!#REF!</definedName>
    <definedName name="_Toc274553768" localSheetId="1">'LOT 01'!#REF!</definedName>
    <definedName name="_Toc274553768" localSheetId="2">Récapitulatif!#REF!</definedName>
    <definedName name="_Toc274553769" localSheetId="1">'LOT 01'!#REF!</definedName>
    <definedName name="_Toc274553769" localSheetId="2">Récapitulatif!#REF!</definedName>
    <definedName name="_Toc2850772" localSheetId="1">'LOT 01'!#REF!</definedName>
    <definedName name="_Toc2850772" localSheetId="2">Récapitulatif!#REF!</definedName>
    <definedName name="_Toc293482031" localSheetId="1">'LOT 01'!#REF!</definedName>
    <definedName name="_Toc293482031" localSheetId="2">Récapitulatif!#REF!</definedName>
    <definedName name="_Toc317604600" localSheetId="1">'LOT 01'!#REF!</definedName>
    <definedName name="_Toc317604600" localSheetId="2">Récapitulatif!#REF!</definedName>
    <definedName name="_Toc337110022" localSheetId="1">'LOT 01'!#REF!</definedName>
    <definedName name="_Toc337110022" localSheetId="2">Récapitulatif!#REF!</definedName>
    <definedName name="_Toc349282014" localSheetId="1">'LOT 01'!#REF!</definedName>
    <definedName name="_Toc349282014" localSheetId="2">Récapitulatif!#REF!</definedName>
    <definedName name="_Toc374611485" localSheetId="1">'LOT 01'!#REF!</definedName>
    <definedName name="_Toc374611485" localSheetId="2">Récapitulatif!#REF!</definedName>
    <definedName name="_Toc400091594" localSheetId="1">'LOT 01'!#REF!</definedName>
    <definedName name="_Toc400091594" localSheetId="2">Récapitulatif!#REF!</definedName>
    <definedName name="_Toc400091595" localSheetId="1">'LOT 01'!#REF!</definedName>
    <definedName name="_Toc400091595" localSheetId="2">Récapitulatif!#REF!</definedName>
    <definedName name="_Toc400091632" localSheetId="1">'LOT 01'!#REF!</definedName>
    <definedName name="_Toc400091632" localSheetId="2">Récapitulatif!#REF!</definedName>
    <definedName name="_Toc400954886" localSheetId="1">'LOT 01'!$B$8</definedName>
    <definedName name="_Toc400954886" localSheetId="2">Récapitulatif!#REF!</definedName>
    <definedName name="_Toc400954887" localSheetId="1">'LOT 01'!#REF!</definedName>
    <definedName name="_Toc400954887" localSheetId="2">Récapitulatif!#REF!</definedName>
    <definedName name="_Toc509031106" localSheetId="1">'LOT 01'!#REF!</definedName>
    <definedName name="_Toc509031106" localSheetId="2">Récapitulatif!#REF!</definedName>
    <definedName name="_Toc98312136" localSheetId="1">'LOT 01'!#REF!</definedName>
    <definedName name="_Toc98312136" localSheetId="2">Récapitulatif!#REF!</definedName>
    <definedName name="FF" localSheetId="1">#REF!</definedName>
    <definedName name="FF" localSheetId="2">#REF!</definedName>
    <definedName name="_xlnm.Print_Titles" localSheetId="1">'LOT 01'!$1:$3</definedName>
    <definedName name="_xlnm.Print_Titles" localSheetId="2">Récapitulatif!$1:$3</definedName>
    <definedName name="lot10h" localSheetId="1">#REF!</definedName>
    <definedName name="lot10h" localSheetId="2">#REF!</definedName>
    <definedName name="lot11h" localSheetId="1">#REF!</definedName>
    <definedName name="lot11h" localSheetId="2">#REF!</definedName>
    <definedName name="lot12h" localSheetId="1">#REF!</definedName>
    <definedName name="lot12h" localSheetId="2">#REF!</definedName>
    <definedName name="lot13h" localSheetId="1">#REF!</definedName>
    <definedName name="lot13h" localSheetId="2">#REF!</definedName>
    <definedName name="lot14h" localSheetId="1">#REF!</definedName>
    <definedName name="lot14h" localSheetId="2">#REF!</definedName>
    <definedName name="lot15h" localSheetId="1">#REF!</definedName>
    <definedName name="lot15h" localSheetId="2">#REF!</definedName>
    <definedName name="lot16h" localSheetId="1">#REF!</definedName>
    <definedName name="lot16h" localSheetId="2">#REF!</definedName>
    <definedName name="lot17h" localSheetId="1">#REF!</definedName>
    <definedName name="lot17h" localSheetId="2">#REF!</definedName>
    <definedName name="lot18h" localSheetId="1">#REF!</definedName>
    <definedName name="lot18h" localSheetId="2">#REF!</definedName>
    <definedName name="lot19h" localSheetId="1">#REF!</definedName>
    <definedName name="lot19h" localSheetId="2">#REF!</definedName>
    <definedName name="lot1h" localSheetId="1">#REF!</definedName>
    <definedName name="lot1h" localSheetId="2">#REF!</definedName>
    <definedName name="lot20h" localSheetId="1">#REF!</definedName>
    <definedName name="lot20h" localSheetId="2">#REF!</definedName>
    <definedName name="lot21h" localSheetId="1">#REF!</definedName>
    <definedName name="lot21h" localSheetId="2">#REF!</definedName>
    <definedName name="lot22h" localSheetId="1">#REF!</definedName>
    <definedName name="lot22h" localSheetId="2">#REF!</definedName>
    <definedName name="lot2h" localSheetId="1">#REF!</definedName>
    <definedName name="lot2h" localSheetId="2">#REF!</definedName>
    <definedName name="lot3h" localSheetId="1">#REF!</definedName>
    <definedName name="lot3h" localSheetId="2">#REF!</definedName>
    <definedName name="lot4h" localSheetId="1">#REF!</definedName>
    <definedName name="lot4h" localSheetId="2">#REF!</definedName>
    <definedName name="lot5h" localSheetId="1">#REF!</definedName>
    <definedName name="lot5h" localSheetId="2">#REF!</definedName>
    <definedName name="lot6h" localSheetId="1">#REF!</definedName>
    <definedName name="lot6h" localSheetId="2">#REF!</definedName>
    <definedName name="lot7h" localSheetId="1">#REF!</definedName>
    <definedName name="lot7h" localSheetId="2">#REF!</definedName>
    <definedName name="lot8h" localSheetId="1">#REF!</definedName>
    <definedName name="lot8h" localSheetId="2">#REF!</definedName>
    <definedName name="lot9h" localSheetId="1">#REF!</definedName>
    <definedName name="lot9h" localSheetId="2">#REF!</definedName>
    <definedName name="OLE_LINK4" localSheetId="1">'LOT 01'!#REF!</definedName>
    <definedName name="OLE_LINK4" localSheetId="2">Récapitulatif!#REF!</definedName>
    <definedName name="_xlnm.Print_Area" localSheetId="1">'LOT 01'!$A$1:$F$169</definedName>
    <definedName name="_xlnm.Print_Area" localSheetId="0">PDG!$A$1:$I$47</definedName>
    <definedName name="_xlnm.Print_Area" localSheetId="2">Récapitulatif!$A$1:$C$36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F168" i="53" l="1"/>
  <c r="F166" i="53"/>
  <c r="F164" i="53"/>
  <c r="F161" i="53"/>
  <c r="F160" i="53"/>
  <c r="F156" i="53"/>
  <c r="F153" i="53"/>
  <c r="F150" i="53"/>
  <c r="F148" i="53"/>
  <c r="C26" i="64" s="1"/>
  <c r="F145" i="53"/>
  <c r="F143" i="53"/>
  <c r="F141" i="53"/>
  <c r="F137" i="53"/>
  <c r="F133" i="53"/>
  <c r="F132" i="53"/>
  <c r="F131" i="53"/>
  <c r="F128" i="53"/>
  <c r="F127" i="53"/>
  <c r="F121" i="53"/>
  <c r="F119" i="53"/>
  <c r="C20" i="64" s="1"/>
  <c r="F115" i="53"/>
  <c r="C19" i="64" s="1"/>
  <c r="F113" i="53"/>
  <c r="F111" i="53"/>
  <c r="F109" i="53"/>
  <c r="F105" i="53"/>
  <c r="F103" i="53"/>
  <c r="F101" i="53"/>
  <c r="F99" i="53"/>
  <c r="F97" i="53"/>
  <c r="F95" i="53"/>
  <c r="F93" i="53"/>
  <c r="F91" i="53"/>
  <c r="F88" i="53"/>
  <c r="F86" i="53"/>
  <c r="F81" i="53"/>
  <c r="F79" i="53"/>
  <c r="F77" i="53"/>
  <c r="F71" i="53"/>
  <c r="F73" i="53"/>
  <c r="F69" i="53"/>
  <c r="F67" i="53"/>
  <c r="F65" i="53"/>
  <c r="F63" i="53"/>
  <c r="F61" i="53"/>
  <c r="F56" i="53"/>
  <c r="F54" i="53"/>
  <c r="F52" i="53"/>
  <c r="F50" i="53"/>
  <c r="F48" i="53"/>
  <c r="F46" i="53"/>
  <c r="F41" i="53"/>
  <c r="F39" i="53"/>
  <c r="F37" i="53"/>
  <c r="F33" i="53"/>
  <c r="F31" i="53"/>
  <c r="F29" i="53"/>
  <c r="F27" i="53"/>
  <c r="F25" i="53"/>
  <c r="F23" i="53"/>
  <c r="F21" i="53"/>
  <c r="F19" i="53"/>
  <c r="F17" i="53"/>
  <c r="F15" i="53"/>
  <c r="F13" i="53"/>
  <c r="F11" i="53"/>
  <c r="F9" i="53"/>
  <c r="C25" i="64"/>
  <c r="C14" i="64"/>
  <c r="A4" i="64"/>
  <c r="A29" i="64" s="1"/>
  <c r="C24" i="64" l="1"/>
  <c r="C21" i="64"/>
  <c r="C18" i="64"/>
  <c r="C13" i="64"/>
  <c r="C15" i="64" s="1"/>
  <c r="C9" i="64"/>
  <c r="C8" i="64"/>
  <c r="C7" i="64"/>
  <c r="C27" i="64"/>
  <c r="C10" i="64" l="1"/>
  <c r="C29" i="64" s="1"/>
  <c r="C30" i="64" s="1"/>
  <c r="C33" i="64" s="1"/>
  <c r="C34" i="64" s="1"/>
  <c r="C35" i="64" l="1"/>
  <c r="A4" i="53" l="1"/>
  <c r="A160" i="53" l="1"/>
</calcChain>
</file>

<file path=xl/sharedStrings.xml><?xml version="1.0" encoding="utf-8"?>
<sst xmlns="http://schemas.openxmlformats.org/spreadsheetml/2006/main" count="275" uniqueCount="192">
  <si>
    <t>U</t>
  </si>
  <si>
    <t>Q</t>
  </si>
  <si>
    <t>PU</t>
  </si>
  <si>
    <t>SOMME HT</t>
  </si>
  <si>
    <t>ART</t>
  </si>
  <si>
    <t>DESIGNATION DES TACHES</t>
  </si>
  <si>
    <t>Ensemble H.T</t>
  </si>
  <si>
    <t>Maîtrise d'ouvrage:</t>
    <phoneticPr fontId="9" type="noConversion"/>
  </si>
  <si>
    <t>D.P.G.F (Décomposition du Prix Global et Forfaitaire)</t>
  </si>
  <si>
    <t>Ens</t>
  </si>
  <si>
    <t>Tva 20%</t>
  </si>
  <si>
    <t>Ensemble T.T.C</t>
  </si>
  <si>
    <t>Tél. : 01 42 21 98 67</t>
  </si>
  <si>
    <t>Email: agence@fadirifaiarchitectes.com</t>
  </si>
  <si>
    <t>CENTRE HOSPITALIER DE SAINT-DENIS</t>
  </si>
  <si>
    <t>FADI RIFAI ARCHITECTE SAS</t>
  </si>
  <si>
    <t>Adresse du site concernée:</t>
  </si>
  <si>
    <t>Maîtrise d'oeuvre:</t>
  </si>
  <si>
    <t>DECOMPOSITION FORFAITAIRE - DCE</t>
  </si>
  <si>
    <t xml:space="preserve">2 Rue Docteur Delafontaine </t>
  </si>
  <si>
    <t>93200 SAINT-DENIS</t>
  </si>
  <si>
    <t>Installation générale de chantier</t>
  </si>
  <si>
    <t>Plan d'installation de chantier</t>
  </si>
  <si>
    <t>Cantonnement</t>
  </si>
  <si>
    <t xml:space="preserve">Branchement provisoire </t>
  </si>
  <si>
    <t>Clôture de chantier</t>
  </si>
  <si>
    <t>Enlèvement et évacuation aux décharges publiques</t>
  </si>
  <si>
    <t>Benne de chantier et tri sélectif</t>
  </si>
  <si>
    <t>32 Rue Paul Belmondo 75012 PARIS</t>
  </si>
  <si>
    <t>TOTAL LOT + PRORATA</t>
  </si>
  <si>
    <t>Prorata de 2%</t>
  </si>
  <si>
    <t>B.E. BâtiTECH</t>
  </si>
  <si>
    <t>6 Boulevard Pesaro</t>
  </si>
  <si>
    <t>92000 NANTERRE</t>
  </si>
  <si>
    <t>Tél.: 01 56 65 98 89</t>
  </si>
  <si>
    <t>Email: be-batitech.fr</t>
  </si>
  <si>
    <t>4.1</t>
  </si>
  <si>
    <t>4.1.1</t>
  </si>
  <si>
    <t>4.1.2</t>
  </si>
  <si>
    <t>4.1.2.2</t>
  </si>
  <si>
    <t>4.1.3</t>
  </si>
  <si>
    <t>4.1.4</t>
  </si>
  <si>
    <t>Panneaux de chantier</t>
  </si>
  <si>
    <t>4.1.5</t>
  </si>
  <si>
    <t>4.1.6</t>
  </si>
  <si>
    <t>4.2</t>
  </si>
  <si>
    <t>Dispositif de sécurité</t>
  </si>
  <si>
    <t>Locaux</t>
  </si>
  <si>
    <t>Benne à gravois</t>
  </si>
  <si>
    <t>Branchement</t>
  </si>
  <si>
    <t>4.2.8</t>
  </si>
  <si>
    <t>4.3</t>
  </si>
  <si>
    <t>4.3.1</t>
  </si>
  <si>
    <t>Création et agrandissement des ouvertures</t>
  </si>
  <si>
    <t>Bouchements - Calfeutrements trous et scellements divers</t>
  </si>
  <si>
    <t>Scellement des blocs portes - Châssis - Trappes</t>
  </si>
  <si>
    <t>Percement</t>
  </si>
  <si>
    <t>Réservations - Percements - Chevillage - Rebouchage dans les ouvrages en béton</t>
  </si>
  <si>
    <t>Travaux de maçonnerie sur l'existant modification ou création de baies</t>
  </si>
  <si>
    <t>4.2.1</t>
  </si>
  <si>
    <t>4.2.2</t>
  </si>
  <si>
    <t>ml</t>
  </si>
  <si>
    <t>Aménagement d'une salle de serveurs informatiques au R+9</t>
  </si>
  <si>
    <t>DPGF LOT N°01 Installation de chantier - Démolition - Gros œuvre - Cloisons - Menuiseries intérieures - Plancher technique</t>
  </si>
  <si>
    <t>HOPITAL DELAFONTAINE</t>
  </si>
  <si>
    <t>2 Rue du Docteur Delafontaine</t>
  </si>
  <si>
    <t>93200 SAINT DENIS</t>
  </si>
  <si>
    <t>Logistique</t>
  </si>
  <si>
    <t>4.1.7</t>
  </si>
  <si>
    <t>4.1.8</t>
  </si>
  <si>
    <t>4.1.9</t>
  </si>
  <si>
    <t>4.1.10</t>
  </si>
  <si>
    <t>4.1.12</t>
  </si>
  <si>
    <t>Confinements étanches</t>
  </si>
  <si>
    <t>4.1.11</t>
  </si>
  <si>
    <t>Épurateurs d'air - Tapis de sol</t>
  </si>
  <si>
    <t>Démolitions</t>
  </si>
  <si>
    <t xml:space="preserve">Déposes et démolitions d'ouvrages de second œuvre </t>
  </si>
  <si>
    <t>Gros-œuvre</t>
  </si>
  <si>
    <t xml:space="preserve">   Travaux divers</t>
  </si>
  <si>
    <t>4.3.1.1</t>
  </si>
  <si>
    <t>4.3.1.2</t>
  </si>
  <si>
    <t>4.3.1.3</t>
  </si>
  <si>
    <t>4.3.1.4</t>
  </si>
  <si>
    <t>4.3.1.5</t>
  </si>
  <si>
    <t>Description des ouvrages: Cloisons - Doublage - Faux plafond</t>
  </si>
  <si>
    <t>Description des ouvrages: Installation de chantier - Gros œuvre - Démolition</t>
  </si>
  <si>
    <t>Cloisons - Doublage</t>
  </si>
  <si>
    <t>5.1</t>
  </si>
  <si>
    <t>Cloisons légères à ossature métallique et parements en plaque de plâtre cartonne de 98 m/m d'épaisseur - CF 1h</t>
  </si>
  <si>
    <t>m²</t>
  </si>
  <si>
    <t>5.1.1</t>
  </si>
  <si>
    <t>Habillage simple colle</t>
  </si>
  <si>
    <t>5.1.2</t>
  </si>
  <si>
    <t xml:space="preserve">Soffites - Retombées - Caissons </t>
  </si>
  <si>
    <t>5.1.3</t>
  </si>
  <si>
    <t>Coffrage intérieur</t>
  </si>
  <si>
    <t>5.1.4</t>
  </si>
  <si>
    <t>5.1.5</t>
  </si>
  <si>
    <t>Insert bois</t>
  </si>
  <si>
    <t>5.1.6</t>
  </si>
  <si>
    <t>Habillage cf. des dévoiements de gaines</t>
  </si>
  <si>
    <t>Scellement des blocs portes / Châssis / Trappes</t>
  </si>
  <si>
    <t>5.1.7</t>
  </si>
  <si>
    <t>5.2</t>
  </si>
  <si>
    <t>Faux plafonds</t>
  </si>
  <si>
    <t>Faux-plafonds hygiène acoustique étanche
Fourniture et pose de plafond suspendu Hygiène acoustique étanche sur ossature apparente en aluminium extrudé résistant à la corrosion correspondant au minimum à la classe C3 suivant norme ISO 12944-2, (prévoir éventuellement des profils traités Epoxy).</t>
  </si>
  <si>
    <t>5.2.1</t>
  </si>
  <si>
    <t>Trappes de visites
Fourniture et pose de trappe de visite en aluminium 600 x 600 mm avec plaque de plâtre intégrée. Ouverture et fermeture par simple pression avec câble de sécurité.</t>
  </si>
  <si>
    <t>5.2.2</t>
  </si>
  <si>
    <t xml:space="preserve">Bloc portes cf 1/2h à 1 vantail
Fourniture et pose de bloc porte type CROUZI FPE EI 30/1V  des Etablissements CROUZILLES ou équivalent à un vantail  classé coupe feu 1/2 heure et possédant un PV  du CSTB. </t>
  </si>
  <si>
    <t>6.1</t>
  </si>
  <si>
    <t>Description des ouvrages: Menuiseries intérieurs - Signalétique</t>
  </si>
  <si>
    <t>6.2</t>
  </si>
  <si>
    <t xml:space="preserve">Bloc portes CF 1/2H à 2 vantaux 
Fourniture et pose de bloc porte type CROUZI SFE/2V  des Etablissements CROUZILLES ou équivalent à deux vantaux classé coupe feu 1/2 heure et possédant un PV  du CSTB va et viens ou simple action selon le plan. </t>
  </si>
  <si>
    <t>6.3</t>
  </si>
  <si>
    <t>Ferrage des portes</t>
  </si>
  <si>
    <t>Serrure de sureté
Fourniture et pose de serrure de sûreté à condamnation par clés, avec foliot en laiton, cylindre profilé type RUBIS. Mise en combinaison sur organigramme. Axe à 50 mm.</t>
  </si>
  <si>
    <t>6.3.2</t>
  </si>
  <si>
    <t xml:space="preserve">Ferme portes	
Ferme portes à frein hydraulique, à fermeture temporisé type TS92 des Éts DORMA, ou équivalent, de force adaptée aux vantaux.	</t>
  </si>
  <si>
    <t>6.3.3</t>
  </si>
  <si>
    <t>6.3.4</t>
  </si>
  <si>
    <t>Crémone en applique
Sur le vantail semi-fixe des portes à deux vantaux ci-dessous, fourniture et pose de crémones en applique, type 343, bouton 1009 et garniture en alu anodisé de chez BEZAULT, ou équivalent.</t>
  </si>
  <si>
    <t>Sélecteurs de fermeture
Fourniture et pose de sélecteur de fermeture référence 9/4000 de chez JPM ou équivalent.</t>
  </si>
  <si>
    <t>6.3.5</t>
  </si>
  <si>
    <t xml:space="preserve">Butée de porte
Fourniture et pose de butée de porte fixée sur les cloisons référence 610B des établissements HEWI ou équivalent. </t>
  </si>
  <si>
    <t>6.3.6</t>
  </si>
  <si>
    <t>6.4</t>
  </si>
  <si>
    <t xml:space="preserve">Trappes de visite
Fourniture et pose de trappe de visite composée d’un cadre dormant en bois dur. </t>
  </si>
  <si>
    <t>Protections des portes
Fourniture et pose de panneaux de protection en PVC « impact » rigide, type DECOCHOC des établissements SPM.</t>
  </si>
  <si>
    <t>6.5</t>
  </si>
  <si>
    <t>6.6</t>
  </si>
  <si>
    <t>Protections d'angles
Fourniture et pose de protections d'angles type Cornea ou Corneaflex des établissements SPM ou équivalent.</t>
  </si>
  <si>
    <t>6.7</t>
  </si>
  <si>
    <t>Signalétique</t>
  </si>
  <si>
    <t>Signalisation des locaux</t>
  </si>
  <si>
    <t>Signalisation des portes cf</t>
  </si>
  <si>
    <t>Plan de sécurité (plan d'évacuation)</t>
  </si>
  <si>
    <t xml:space="preserve">Plan d'intervention </t>
  </si>
  <si>
    <t>6.7.1</t>
  </si>
  <si>
    <t>6.7.2</t>
  </si>
  <si>
    <t>6.7.3</t>
  </si>
  <si>
    <t>6.7.4</t>
  </si>
  <si>
    <t>6.8</t>
  </si>
  <si>
    <t>Faux plancher technique</t>
  </si>
  <si>
    <t>Total Menuiseries intérieurs - Signalétique</t>
  </si>
  <si>
    <t>Description des ouvrages: Revêtement de sols souples - Peintures - Résine</t>
  </si>
  <si>
    <t>Menuiseries intérieures</t>
  </si>
  <si>
    <t>7.1</t>
  </si>
  <si>
    <t>Travaux intérieurs de peinture</t>
  </si>
  <si>
    <t>7.1.1</t>
  </si>
  <si>
    <t>Sur murs</t>
  </si>
  <si>
    <t xml:space="preserve">   a) sur vieux fonds conservés</t>
  </si>
  <si>
    <t xml:space="preserve">   b) sur parements neufs</t>
  </si>
  <si>
    <t>Sur boiseries</t>
  </si>
  <si>
    <t xml:space="preserve">  a) sur boiseries brutes</t>
  </si>
  <si>
    <t xml:space="preserve">  b) sur boiseries prépeintes</t>
  </si>
  <si>
    <t xml:space="preserve">  c) sur boiseries conservées</t>
  </si>
  <si>
    <t>7.1.2</t>
  </si>
  <si>
    <t>7.2</t>
  </si>
  <si>
    <t>Nettoyages</t>
  </si>
  <si>
    <t>7.3</t>
  </si>
  <si>
    <t>Revêtrement de sols souples</t>
  </si>
  <si>
    <t>Ragréage des aires de pose</t>
  </si>
  <si>
    <t>7.3.1</t>
  </si>
  <si>
    <t xml:space="preserve">Colles </t>
  </si>
  <si>
    <t>7.3.2</t>
  </si>
  <si>
    <t>Revêtement de sols souples en lés type 1</t>
  </si>
  <si>
    <t>Fourniture et pose de revêtements de sols en lés excellence 3 établissements Tarkett ou gerflor, revêtement de sol à base de polychlorure de vinyle sur mousse en homogènes calandrés avec particules de PVC transparent dans la masse en lès de 2M de large.</t>
  </si>
  <si>
    <t>7.3.3</t>
  </si>
  <si>
    <t>7.3.4</t>
  </si>
  <si>
    <t>Repérage des marches</t>
  </si>
  <si>
    <t>Barres de seuil</t>
  </si>
  <si>
    <t>Fourniture et pose sur trous tamponnés, avec vis, de barres de seuil en laiton, semi-bombées, de 35 m/m de largeur compris découpes et ajustement fond de feuillures des huisseries de portes.</t>
  </si>
  <si>
    <t>7.3.5</t>
  </si>
  <si>
    <t xml:space="preserve">Sols résine époxy </t>
  </si>
  <si>
    <t xml:space="preserve">Fourniture et mise en œuvre d’un revêtement de sol époxy BASIC PHARMATEC des établissements IMP ITALIA ou équivalent. </t>
  </si>
  <si>
    <t>7.3.6</t>
  </si>
  <si>
    <t>Total Revêtement de sols souples - Peintures - Résine</t>
  </si>
  <si>
    <t>Total Cloisons - Doublage - Faux plafond</t>
  </si>
  <si>
    <t>Total  Installation de chantier - Gros œuvre - Démolition</t>
  </si>
  <si>
    <t>Sous total - Logistique</t>
  </si>
  <si>
    <t>Sous total - Démolitions</t>
  </si>
  <si>
    <t>Sous total - Gros-œuvre</t>
  </si>
  <si>
    <t>TOTAL HT</t>
  </si>
  <si>
    <t xml:space="preserve">TOTAL HT </t>
  </si>
  <si>
    <t>Sous total - Cloisons - Doublage</t>
  </si>
  <si>
    <t>Sous total - Faux plafonds</t>
  </si>
  <si>
    <t>Sous total - Menuiseries intérieures</t>
  </si>
  <si>
    <t>Sous total - Signalétique</t>
  </si>
  <si>
    <t>Sous total - Faux plancher technique</t>
  </si>
  <si>
    <t>Revêtement de sols souples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</si>
</sst>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\ &quot;€&quot;_-;\-* #,##0.00\ &quot;€&quot;_-;_-* &quot;-&quot;??\ &quot;€&quot;_-;_-@_-"/>
    <numFmt numFmtId="165" formatCode="_-* #,##0.00\ &quot;F&quot;_-;\-* #,##0.00\ &quot;F&quot;_-;_-* &quot;-&quot;??\ &quot;F&quot;_-;_-@_-"/>
    <numFmt numFmtId="166" formatCode="_-* #,##0.00\ _F_-;\-* #,##0.00\ _F_-;_-* &quot;-&quot;??\ _F_-;_-@_-"/>
    <numFmt numFmtId="167" formatCode="#,##0.00\ [$€-1]"/>
    <numFmt numFmtId="168" formatCode="_-* #,##0.00\ [$€-1]_-;\-* #,##0.00\ [$€-1]_-;_-* &quot;-&quot;??\ [$€-1]_-"/>
    <numFmt numFmtId="169" formatCode="0.0"/>
    <numFmt numFmtId="170" formatCode="#,##0.00\ [$€-40C];[Red]\-#,##0.00\ [$€-40C]"/>
    <numFmt numFmtId="171" formatCode="#,##0.00\ &quot;€&quot;"/>
    <numFmt numFmtId="172" formatCode="[$-40C]mmm\-yy;@"/>
    <numFmt numFmtId="173" formatCode="#,##0.00\ _€"/>
  </numFmts>
  <fonts count="38">
    <font>
      <sz val="10"/>
      <name val="MS Sans Serif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vantGarde"/>
      <family val="2"/>
    </font>
    <font>
      <sz val="10"/>
      <name val="Times New Roman"/>
      <family val="1"/>
    </font>
    <font>
      <b/>
      <sz val="9"/>
      <name val="Arial"/>
      <family val="2"/>
    </font>
    <font>
      <sz val="9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8"/>
      <name val="MS Sans Serif"/>
    </font>
    <font>
      <sz val="11"/>
      <color theme="1"/>
      <name val="Calibri"/>
      <family val="2"/>
      <scheme val="minor"/>
    </font>
    <font>
      <u/>
      <sz val="10"/>
      <color indexed="12"/>
      <name val="MS Sans Serif"/>
    </font>
    <font>
      <u/>
      <sz val="10"/>
      <color indexed="20"/>
      <name val="MS Sans Serif"/>
    </font>
    <font>
      <u/>
      <sz val="10"/>
      <name val="Arial"/>
      <family val="2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4"/>
      <name val="Calibri"/>
      <family val="2"/>
    </font>
    <font>
      <b/>
      <u/>
      <sz val="14"/>
      <name val="Calibri"/>
      <family val="2"/>
    </font>
    <font>
      <b/>
      <sz val="10"/>
      <name val="Helvetica Neue"/>
      <family val="2"/>
    </font>
    <font>
      <sz val="9"/>
      <name val="Helvetica Neue"/>
      <family val="2"/>
    </font>
    <font>
      <sz val="10"/>
      <name val="Helvetica Neue"/>
      <family val="2"/>
    </font>
    <font>
      <b/>
      <sz val="11"/>
      <name val="Helvetica Neue"/>
      <family val="2"/>
    </font>
    <font>
      <b/>
      <sz val="9"/>
      <name val="Helvetica Neue"/>
      <family val="2"/>
    </font>
    <font>
      <sz val="10"/>
      <name val="MS Sans Serif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.5"/>
      <name val="Helvetica Neue"/>
      <family val="2"/>
    </font>
    <font>
      <sz val="9.5"/>
      <name val="Helvetica Neue"/>
      <family val="2"/>
    </font>
    <font>
      <b/>
      <sz val="8.5"/>
      <name val="Helvetica Neue"/>
      <family val="2"/>
    </font>
    <font>
      <sz val="8.5"/>
      <name val="Helvetica Neue"/>
      <family val="2"/>
    </font>
    <font>
      <b/>
      <sz val="14"/>
      <color indexed="8"/>
      <name val="Helvetica"/>
      <family val="2"/>
    </font>
    <font>
      <u/>
      <sz val="9.5"/>
      <name val="Helvetica Neue"/>
      <family val="2"/>
    </font>
    <font>
      <b/>
      <u/>
      <sz val="9.5"/>
      <name val="Helvetica Neue"/>
      <family val="2"/>
    </font>
    <font>
      <sz val="11"/>
      <name val="Helvetica Neue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rgb="FF000000"/>
      </patternFill>
    </fill>
  </fills>
  <borders count="49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theme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double">
        <color indexed="64"/>
      </top>
      <bottom style="double">
        <color indexed="64"/>
      </bottom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/>
      <right style="double">
        <color auto="1"/>
      </right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double">
        <color auto="1"/>
      </right>
      <top style="double">
        <color indexed="64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 style="thin">
        <color auto="1"/>
      </right>
      <top/>
      <bottom style="double">
        <color indexed="64"/>
      </bottom>
      <diagonal/>
    </border>
    <border>
      <left style="double">
        <color auto="1"/>
      </left>
      <right style="thin">
        <color auto="1"/>
      </right>
      <top style="double">
        <color indexed="64"/>
      </top>
      <bottom style="double">
        <color indexed="64"/>
      </bottom>
      <diagonal/>
    </border>
    <border>
      <left style="thin">
        <color auto="1"/>
      </left>
      <right style="thin">
        <color indexed="64"/>
      </right>
      <top/>
      <bottom style="double">
        <color indexed="64"/>
      </bottom>
      <diagonal/>
    </border>
    <border>
      <left style="double">
        <color auto="1"/>
      </left>
      <right style="double">
        <color indexed="64"/>
      </right>
      <top style="double">
        <color auto="1"/>
      </top>
      <bottom/>
      <diagonal/>
    </border>
    <border>
      <left style="double">
        <color indexed="64"/>
      </left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double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</borders>
  <cellStyleXfs count="21">
    <xf numFmtId="0" fontId="0" fillId="0" borderId="0"/>
    <xf numFmtId="2" fontId="9" fillId="0" borderId="0" applyFill="0" applyBorder="0" applyProtection="0"/>
    <xf numFmtId="168" fontId="5" fillId="0" borderId="0" applyFont="0" applyFill="0" applyBorder="0" applyAlignment="0" applyProtection="0">
      <alignment textRotation="180"/>
    </xf>
    <xf numFmtId="0" fontId="4" fillId="0" borderId="0"/>
    <xf numFmtId="169" fontId="3" fillId="0" borderId="1" applyFill="0" applyBorder="0" applyAlignment="0" applyProtection="0"/>
    <xf numFmtId="0" fontId="8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" fillId="0" borderId="0"/>
    <xf numFmtId="164" fontId="11" fillId="0" borderId="0" applyFont="0" applyFill="0" applyBorder="0" applyAlignment="0" applyProtection="0"/>
    <xf numFmtId="0" fontId="27" fillId="0" borderId="0"/>
  </cellStyleXfs>
  <cellXfs count="300">
    <xf numFmtId="0" fontId="0" fillId="0" borderId="0" xfId="0"/>
    <xf numFmtId="0" fontId="18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0" fillId="0" borderId="4" xfId="0" applyBorder="1"/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19" fillId="0" borderId="1" xfId="0" applyFont="1" applyBorder="1" applyAlignment="1">
      <alignment vertical="center"/>
    </xf>
    <xf numFmtId="0" fontId="18" fillId="0" borderId="27" xfId="0" applyFont="1" applyBorder="1" applyAlignment="1">
      <alignment vertical="center"/>
    </xf>
    <xf numFmtId="0" fontId="18" fillId="0" borderId="26" xfId="0" applyFont="1" applyBorder="1" applyAlignment="1">
      <alignment vertical="center"/>
    </xf>
    <xf numFmtId="0" fontId="18" fillId="0" borderId="25" xfId="0" applyFont="1" applyBorder="1" applyAlignment="1">
      <alignment vertical="center"/>
    </xf>
    <xf numFmtId="0" fontId="18" fillId="0" borderId="0" xfId="0" applyFont="1"/>
    <xf numFmtId="0" fontId="18" fillId="0" borderId="4" xfId="0" applyFont="1" applyBorder="1" applyAlignment="1">
      <alignment vertical="center"/>
    </xf>
    <xf numFmtId="0" fontId="18" fillId="0" borderId="1" xfId="0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2" fillId="0" borderId="0" xfId="3" applyFont="1"/>
    <xf numFmtId="0" fontId="7" fillId="0" borderId="0" xfId="3" applyFont="1" applyAlignment="1">
      <alignment horizontal="center"/>
    </xf>
    <xf numFmtId="0" fontId="3" fillId="0" borderId="0" xfId="3" applyFont="1" applyAlignment="1">
      <alignment vertical="center"/>
    </xf>
    <xf numFmtId="0" fontId="2" fillId="0" borderId="0" xfId="3" applyFont="1" applyAlignment="1">
      <alignment horizontal="right"/>
    </xf>
    <xf numFmtId="0" fontId="2" fillId="0" borderId="0" xfId="3" applyFont="1" applyAlignment="1">
      <alignment vertical="center"/>
    </xf>
    <xf numFmtId="0" fontId="3" fillId="0" borderId="2" xfId="3" applyFont="1" applyBorder="1"/>
    <xf numFmtId="0" fontId="3" fillId="0" borderId="0" xfId="3" applyFont="1" applyAlignment="1">
      <alignment horizontal="left" vertical="center" wrapText="1"/>
    </xf>
    <xf numFmtId="0" fontId="3" fillId="0" borderId="2" xfId="3" applyFont="1" applyBorder="1" applyAlignment="1">
      <alignment horizontal="center" wrapText="1"/>
    </xf>
    <xf numFmtId="0" fontId="3" fillId="0" borderId="0" xfId="3" applyFont="1"/>
    <xf numFmtId="0" fontId="3" fillId="0" borderId="0" xfId="3" applyFont="1" applyAlignment="1">
      <alignment horizontal="left" vertical="center" indent="1"/>
    </xf>
    <xf numFmtId="170" fontId="3" fillId="0" borderId="4" xfId="3" applyNumberFormat="1" applyFont="1" applyBorder="1" applyAlignment="1">
      <alignment horizontal="center" wrapText="1"/>
    </xf>
    <xf numFmtId="170" fontId="2" fillId="0" borderId="4" xfId="3" applyNumberFormat="1" applyFont="1" applyBorder="1" applyAlignment="1">
      <alignment horizontal="right" wrapText="1"/>
    </xf>
    <xf numFmtId="0" fontId="2" fillId="0" borderId="2" xfId="3" applyFont="1" applyBorder="1" applyAlignment="1">
      <alignment horizontal="right" wrapText="1"/>
    </xf>
    <xf numFmtId="0" fontId="2" fillId="0" borderId="2" xfId="0" applyFont="1" applyBorder="1" applyAlignment="1">
      <alignment horizontal="left" vertical="center" indent="1"/>
    </xf>
    <xf numFmtId="4" fontId="2" fillId="0" borderId="13" xfId="3" applyNumberFormat="1" applyFont="1" applyBorder="1" applyAlignment="1">
      <alignment horizontal="left" indent="1"/>
    </xf>
    <xf numFmtId="0" fontId="7" fillId="2" borderId="14" xfId="3" applyFont="1" applyFill="1" applyBorder="1" applyAlignment="1">
      <alignment horizontal="center" vertical="center"/>
    </xf>
    <xf numFmtId="0" fontId="7" fillId="2" borderId="15" xfId="3" applyFont="1" applyFill="1" applyBorder="1" applyAlignment="1">
      <alignment horizontal="center" vertical="center"/>
    </xf>
    <xf numFmtId="0" fontId="7" fillId="2" borderId="14" xfId="3" applyFont="1" applyFill="1" applyBorder="1" applyAlignment="1">
      <alignment horizontal="center" vertical="center" wrapText="1"/>
    </xf>
    <xf numFmtId="0" fontId="7" fillId="2" borderId="16" xfId="3" applyFont="1" applyFill="1" applyBorder="1" applyAlignment="1">
      <alignment horizontal="center" vertical="center"/>
    </xf>
    <xf numFmtId="0" fontId="6" fillId="2" borderId="17" xfId="3" applyFont="1" applyFill="1" applyBorder="1" applyAlignment="1">
      <alignment horizontal="center" vertical="center"/>
    </xf>
    <xf numFmtId="0" fontId="14" fillId="0" borderId="0" xfId="0" applyFont="1" applyAlignment="1">
      <alignment horizontal="left" vertical="center" indent="1"/>
    </xf>
    <xf numFmtId="167" fontId="2" fillId="0" borderId="5" xfId="3" applyNumberFormat="1" applyFont="1" applyBorder="1" applyAlignment="1">
      <alignment horizontal="right" wrapText="1"/>
    </xf>
    <xf numFmtId="0" fontId="2" fillId="0" borderId="8" xfId="3" applyFont="1" applyBorder="1"/>
    <xf numFmtId="0" fontId="2" fillId="0" borderId="18" xfId="3" applyFont="1" applyBorder="1"/>
    <xf numFmtId="0" fontId="22" fillId="0" borderId="0" xfId="3" applyFont="1" applyAlignment="1">
      <alignment vertical="center"/>
    </xf>
    <xf numFmtId="0" fontId="24" fillId="0" borderId="0" xfId="3" applyFont="1" applyProtection="1">
      <protection hidden="1"/>
    </xf>
    <xf numFmtId="4" fontId="24" fillId="0" borderId="4" xfId="3" applyNumberFormat="1" applyFont="1" applyBorder="1" applyAlignment="1">
      <alignment horizontal="left" indent="1"/>
    </xf>
    <xf numFmtId="167" fontId="24" fillId="0" borderId="5" xfId="3" applyNumberFormat="1" applyFont="1" applyBorder="1" applyAlignment="1">
      <alignment horizontal="right" wrapText="1"/>
    </xf>
    <xf numFmtId="0" fontId="23" fillId="0" borderId="0" xfId="3" applyFont="1" applyAlignment="1">
      <alignment horizontal="center"/>
    </xf>
    <xf numFmtId="0" fontId="24" fillId="0" borderId="0" xfId="3" applyFont="1"/>
    <xf numFmtId="0" fontId="22" fillId="0" borderId="0" xfId="3" applyFont="1"/>
    <xf numFmtId="0" fontId="26" fillId="0" borderId="0" xfId="0" applyFont="1" applyAlignment="1">
      <alignment horizontal="justify" vertical="center"/>
    </xf>
    <xf numFmtId="0" fontId="3" fillId="0" borderId="11" xfId="3" applyFont="1" applyBorder="1" applyAlignment="1">
      <alignment horizontal="center" vertical="center" wrapText="1"/>
    </xf>
    <xf numFmtId="0" fontId="2" fillId="0" borderId="11" xfId="3" applyFont="1" applyBorder="1" applyAlignment="1">
      <alignment horizontal="center" vertical="center" wrapText="1"/>
    </xf>
    <xf numFmtId="0" fontId="2" fillId="0" borderId="11" xfId="0" applyFont="1" applyBorder="1" applyAlignment="1" applyProtection="1">
      <alignment horizontal="center" vertical="center"/>
      <protection locked="0"/>
    </xf>
    <xf numFmtId="0" fontId="24" fillId="0" borderId="11" xfId="0" applyFont="1" applyBorder="1" applyAlignment="1" applyProtection="1">
      <alignment horizontal="center" vertical="center"/>
      <protection locked="0"/>
    </xf>
    <xf numFmtId="0" fontId="7" fillId="0" borderId="0" xfId="3" applyFont="1" applyAlignment="1">
      <alignment horizontal="center" vertical="center"/>
    </xf>
    <xf numFmtId="170" fontId="22" fillId="0" borderId="6" xfId="3" applyNumberFormat="1" applyFont="1" applyBorder="1" applyAlignment="1">
      <alignment horizontal="center" vertical="center" wrapText="1"/>
    </xf>
    <xf numFmtId="167" fontId="3" fillId="0" borderId="29" xfId="3" applyNumberFormat="1" applyFont="1" applyBorder="1" applyAlignment="1" applyProtection="1">
      <alignment horizontal="center" vertical="center"/>
      <protection locked="0"/>
    </xf>
    <xf numFmtId="170" fontId="3" fillId="0" borderId="12" xfId="3" applyNumberFormat="1" applyFont="1" applyBorder="1" applyAlignment="1">
      <alignment horizontal="center" vertical="center" wrapText="1"/>
    </xf>
    <xf numFmtId="170" fontId="3" fillId="0" borderId="6" xfId="3" applyNumberFormat="1" applyFont="1" applyBorder="1" applyAlignment="1">
      <alignment horizontal="center" vertical="center" wrapText="1"/>
    </xf>
    <xf numFmtId="0" fontId="2" fillId="0" borderId="6" xfId="3" applyFont="1" applyBorder="1" applyAlignment="1">
      <alignment horizontal="center" vertical="center"/>
    </xf>
    <xf numFmtId="171" fontId="3" fillId="0" borderId="6" xfId="3" applyNumberFormat="1" applyFont="1" applyBorder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167" fontId="3" fillId="0" borderId="6" xfId="3" applyNumberFormat="1" applyFont="1" applyBorder="1" applyAlignment="1">
      <alignment horizontal="center" vertical="center"/>
    </xf>
    <xf numFmtId="0" fontId="2" fillId="0" borderId="20" xfId="3" applyFont="1" applyBorder="1" applyAlignment="1">
      <alignment horizontal="center" vertical="center"/>
    </xf>
    <xf numFmtId="0" fontId="2" fillId="0" borderId="0" xfId="3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0" fillId="0" borderId="26" xfId="0" applyBorder="1"/>
    <xf numFmtId="0" fontId="0" fillId="0" borderId="27" xfId="0" applyBorder="1"/>
    <xf numFmtId="0" fontId="19" fillId="0" borderId="0" xfId="0" applyFont="1" applyAlignment="1">
      <alignment vertical="center"/>
    </xf>
    <xf numFmtId="0" fontId="0" fillId="4" borderId="24" xfId="0" applyFill="1" applyBorder="1"/>
    <xf numFmtId="0" fontId="17" fillId="0" borderId="4" xfId="0" applyFont="1" applyBorder="1" applyAlignment="1">
      <alignment vertical="center"/>
    </xf>
    <xf numFmtId="0" fontId="28" fillId="0" borderId="1" xfId="0" applyFont="1" applyBorder="1" applyAlignment="1">
      <alignment vertical="center"/>
    </xf>
    <xf numFmtId="0" fontId="17" fillId="0" borderId="1" xfId="0" applyFont="1" applyBorder="1" applyAlignment="1">
      <alignment vertical="center"/>
    </xf>
    <xf numFmtId="0" fontId="29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0" fillId="0" borderId="0" xfId="0" applyFont="1" applyAlignment="1">
      <alignment horizontal="justify" vertical="center"/>
    </xf>
    <xf numFmtId="0" fontId="31" fillId="0" borderId="11" xfId="3" applyFont="1" applyBorder="1" applyAlignment="1">
      <alignment horizontal="center" vertical="center" wrapText="1"/>
    </xf>
    <xf numFmtId="1" fontId="31" fillId="0" borderId="4" xfId="18" applyNumberFormat="1" applyFont="1" applyBorder="1" applyAlignment="1" applyProtection="1">
      <alignment horizontal="right" vertical="center" wrapText="1"/>
      <protection locked="0"/>
    </xf>
    <xf numFmtId="173" fontId="31" fillId="0" borderId="4" xfId="18" applyNumberFormat="1" applyFont="1" applyBorder="1" applyAlignment="1" applyProtection="1">
      <alignment horizontal="center" vertical="center"/>
      <protection locked="0"/>
    </xf>
    <xf numFmtId="0" fontId="32" fillId="0" borderId="0" xfId="0" applyFont="1" applyAlignment="1">
      <alignment horizontal="justify" vertical="center"/>
    </xf>
    <xf numFmtId="0" fontId="33" fillId="0" borderId="11" xfId="0" applyFont="1" applyBorder="1" applyAlignment="1" applyProtection="1">
      <alignment horizontal="center" vertical="center"/>
      <protection locked="0"/>
    </xf>
    <xf numFmtId="4" fontId="33" fillId="0" borderId="4" xfId="3" applyNumberFormat="1" applyFont="1" applyBorder="1" applyAlignment="1">
      <alignment horizontal="left" indent="1"/>
    </xf>
    <xf numFmtId="167" fontId="33" fillId="0" borderId="5" xfId="3" applyNumberFormat="1" applyFont="1" applyBorder="1" applyAlignment="1">
      <alignment horizontal="right" wrapText="1"/>
    </xf>
    <xf numFmtId="0" fontId="31" fillId="0" borderId="0" xfId="0" applyFont="1" applyAlignment="1">
      <alignment horizontal="justify" vertical="center"/>
    </xf>
    <xf numFmtId="0" fontId="30" fillId="0" borderId="2" xfId="0" applyFont="1" applyBorder="1" applyAlignment="1">
      <alignment horizontal="left" vertical="center" indent="1"/>
    </xf>
    <xf numFmtId="0" fontId="31" fillId="0" borderId="11" xfId="0" applyFont="1" applyBorder="1" applyAlignment="1">
      <alignment horizontal="center" vertical="center" wrapText="1"/>
    </xf>
    <xf numFmtId="1" fontId="31" fillId="0" borderId="4" xfId="0" applyNumberFormat="1" applyFont="1" applyBorder="1" applyAlignment="1" applyProtection="1">
      <alignment horizontal="right" vertical="center" wrapText="1"/>
      <protection locked="0"/>
    </xf>
    <xf numFmtId="173" fontId="31" fillId="0" borderId="4" xfId="0" applyNumberFormat="1" applyFont="1" applyBorder="1" applyAlignment="1" applyProtection="1">
      <alignment horizontal="center" vertical="center"/>
      <protection locked="0"/>
    </xf>
    <xf numFmtId="171" fontId="31" fillId="0" borderId="3" xfId="0" applyNumberFormat="1" applyFont="1" applyBorder="1" applyAlignment="1">
      <alignment horizontal="center" vertical="center" wrapText="1"/>
    </xf>
    <xf numFmtId="0" fontId="22" fillId="2" borderId="0" xfId="0" applyFont="1" applyFill="1" applyAlignment="1">
      <alignment horizontal="left" vertical="top" wrapText="1" indent="1"/>
    </xf>
    <xf numFmtId="0" fontId="22" fillId="2" borderId="11" xfId="3" applyFont="1" applyFill="1" applyBorder="1" applyAlignment="1">
      <alignment horizontal="center" vertical="center" wrapText="1"/>
    </xf>
    <xf numFmtId="0" fontId="22" fillId="2" borderId="2" xfId="3" applyFont="1" applyFill="1" applyBorder="1" applyAlignment="1">
      <alignment horizontal="center" wrapText="1"/>
    </xf>
    <xf numFmtId="170" fontId="22" fillId="2" borderId="4" xfId="3" applyNumberFormat="1" applyFont="1" applyFill="1" applyBorder="1" applyAlignment="1">
      <alignment horizontal="center" wrapText="1"/>
    </xf>
    <xf numFmtId="170" fontId="22" fillId="2" borderId="6" xfId="3" applyNumberFormat="1" applyFont="1" applyFill="1" applyBorder="1" applyAlignment="1">
      <alignment horizontal="center" vertical="center" wrapText="1"/>
    </xf>
    <xf numFmtId="0" fontId="25" fillId="5" borderId="2" xfId="0" applyFont="1" applyFill="1" applyBorder="1" applyAlignment="1">
      <alignment horizontal="left" vertical="top" indent="1"/>
    </xf>
    <xf numFmtId="0" fontId="22" fillId="5" borderId="0" xfId="0" applyFont="1" applyFill="1" applyAlignment="1">
      <alignment horizontal="left" vertical="top" wrapText="1" indent="1"/>
    </xf>
    <xf numFmtId="0" fontId="22" fillId="5" borderId="11" xfId="0" applyFont="1" applyFill="1" applyBorder="1" applyAlignment="1">
      <alignment horizontal="center" vertical="center" wrapText="1"/>
    </xf>
    <xf numFmtId="0" fontId="22" fillId="5" borderId="4" xfId="0" applyFont="1" applyFill="1" applyBorder="1" applyAlignment="1">
      <alignment horizontal="center" wrapText="1"/>
    </xf>
    <xf numFmtId="170" fontId="22" fillId="5" borderId="4" xfId="0" applyNumberFormat="1" applyFont="1" applyFill="1" applyBorder="1" applyAlignment="1">
      <alignment horizontal="center" wrapText="1"/>
    </xf>
    <xf numFmtId="170" fontId="22" fillId="5" borderId="3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horizontal="justify" vertical="center" wrapText="1"/>
    </xf>
    <xf numFmtId="0" fontId="1" fillId="0" borderId="0" xfId="3" applyFont="1"/>
    <xf numFmtId="167" fontId="1" fillId="0" borderId="29" xfId="3" applyNumberFormat="1" applyFont="1" applyBorder="1" applyAlignment="1" applyProtection="1">
      <alignment horizontal="center" vertical="center"/>
      <protection locked="0"/>
    </xf>
    <xf numFmtId="1" fontId="31" fillId="0" borderId="4" xfId="0" applyNumberFormat="1" applyFont="1" applyBorder="1" applyAlignment="1" applyProtection="1">
      <alignment horizontal="center" vertical="center" wrapText="1"/>
      <protection locked="0"/>
    </xf>
    <xf numFmtId="171" fontId="30" fillId="0" borderId="7" xfId="0" applyNumberFormat="1" applyFont="1" applyBorder="1" applyAlignment="1">
      <alignment horizontal="center" vertical="center" wrapText="1"/>
    </xf>
    <xf numFmtId="0" fontId="31" fillId="0" borderId="34" xfId="0" applyFont="1" applyBorder="1" applyAlignment="1">
      <alignment horizontal="center" vertical="center" wrapText="1"/>
    </xf>
    <xf numFmtId="1" fontId="31" fillId="0" borderId="21" xfId="0" applyNumberFormat="1" applyFont="1" applyBorder="1" applyAlignment="1" applyProtection="1">
      <alignment horizontal="right" vertical="center" wrapText="1"/>
      <protection locked="0"/>
    </xf>
    <xf numFmtId="173" fontId="31" fillId="0" borderId="21" xfId="0" applyNumberFormat="1" applyFont="1" applyBorder="1" applyAlignment="1" applyProtection="1">
      <alignment horizontal="center" vertical="center"/>
      <protection locked="0"/>
    </xf>
    <xf numFmtId="171" fontId="31" fillId="0" borderId="35" xfId="0" applyNumberFormat="1" applyFont="1" applyBorder="1" applyAlignment="1">
      <alignment horizontal="center" vertical="center" wrapText="1"/>
    </xf>
    <xf numFmtId="1" fontId="31" fillId="0" borderId="2" xfId="0" applyNumberFormat="1" applyFont="1" applyBorder="1" applyAlignment="1" applyProtection="1">
      <alignment vertical="center" wrapText="1"/>
      <protection locked="0"/>
    </xf>
    <xf numFmtId="0" fontId="31" fillId="0" borderId="0" xfId="0" applyFont="1" applyAlignment="1">
      <alignment horizontal="left" vertical="center" wrapText="1"/>
    </xf>
    <xf numFmtId="0" fontId="31" fillId="0" borderId="20" xfId="0" applyFont="1" applyBorder="1" applyAlignment="1">
      <alignment horizontal="justify" vertical="center"/>
    </xf>
    <xf numFmtId="0" fontId="31" fillId="0" borderId="29" xfId="0" applyFont="1" applyBorder="1" applyAlignment="1">
      <alignment horizontal="justify" vertical="center"/>
    </xf>
    <xf numFmtId="0" fontId="2" fillId="0" borderId="39" xfId="3" applyFont="1" applyBorder="1"/>
    <xf numFmtId="0" fontId="2" fillId="0" borderId="3" xfId="3" applyFont="1" applyBorder="1"/>
    <xf numFmtId="0" fontId="2" fillId="0" borderId="35" xfId="3" applyFont="1" applyBorder="1" applyAlignment="1">
      <alignment horizontal="center" wrapText="1"/>
    </xf>
    <xf numFmtId="0" fontId="2" fillId="0" borderId="35" xfId="3" applyFont="1" applyBorder="1"/>
    <xf numFmtId="0" fontId="30" fillId="0" borderId="40" xfId="0" applyFont="1" applyBorder="1" applyAlignment="1">
      <alignment horizontal="left" vertical="center" indent="1"/>
    </xf>
    <xf numFmtId="0" fontId="30" fillId="0" borderId="41" xfId="0" applyFont="1" applyBorder="1" applyAlignment="1">
      <alignment horizontal="left" vertical="center" indent="1"/>
    </xf>
    <xf numFmtId="1" fontId="31" fillId="0" borderId="2" xfId="0" applyNumberFormat="1" applyFont="1" applyBorder="1" applyAlignment="1" applyProtection="1">
      <alignment horizontal="center" vertical="center" wrapText="1"/>
      <protection locked="0"/>
    </xf>
    <xf numFmtId="171" fontId="31" fillId="0" borderId="6" xfId="0" applyNumberFormat="1" applyFont="1" applyBorder="1" applyAlignment="1">
      <alignment horizontal="center" vertical="center" wrapText="1"/>
    </xf>
    <xf numFmtId="167" fontId="24" fillId="0" borderId="4" xfId="3" applyNumberFormat="1" applyFont="1" applyBorder="1" applyAlignment="1">
      <alignment horizontal="right" wrapText="1"/>
    </xf>
    <xf numFmtId="173" fontId="31" fillId="0" borderId="5" xfId="0" applyNumberFormat="1" applyFont="1" applyBorder="1" applyAlignment="1" applyProtection="1">
      <alignment vertical="center"/>
      <protection locked="0"/>
    </xf>
    <xf numFmtId="173" fontId="31" fillId="0" borderId="4" xfId="0" applyNumberFormat="1" applyFont="1" applyBorder="1" applyAlignment="1" applyProtection="1">
      <alignment vertical="center"/>
      <protection locked="0"/>
    </xf>
    <xf numFmtId="0" fontId="31" fillId="0" borderId="0" xfId="0" applyFont="1" applyAlignment="1">
      <alignment horizontal="left" vertical="center" wrapText="1" indent="1"/>
    </xf>
    <xf numFmtId="0" fontId="25" fillId="2" borderId="2" xfId="0" applyFont="1" applyFill="1" applyBorder="1" applyAlignment="1">
      <alignment horizontal="center" vertical="top"/>
    </xf>
    <xf numFmtId="0" fontId="25" fillId="6" borderId="2" xfId="0" applyFont="1" applyFill="1" applyBorder="1" applyAlignment="1">
      <alignment horizontal="center" vertical="top"/>
    </xf>
    <xf numFmtId="0" fontId="22" fillId="6" borderId="0" xfId="0" applyFont="1" applyFill="1" applyAlignment="1">
      <alignment horizontal="left" vertical="top" wrapText="1" indent="1"/>
    </xf>
    <xf numFmtId="0" fontId="22" fillId="6" borderId="11" xfId="3" applyFont="1" applyFill="1" applyBorder="1" applyAlignment="1">
      <alignment horizontal="center" vertical="center" wrapText="1"/>
    </xf>
    <xf numFmtId="0" fontId="22" fillId="6" borderId="4" xfId="3" applyFont="1" applyFill="1" applyBorder="1" applyAlignment="1">
      <alignment horizontal="center" wrapText="1"/>
    </xf>
    <xf numFmtId="170" fontId="22" fillId="6" borderId="4" xfId="3" applyNumberFormat="1" applyFont="1" applyFill="1" applyBorder="1" applyAlignment="1">
      <alignment horizontal="center" wrapText="1"/>
    </xf>
    <xf numFmtId="170" fontId="22" fillId="6" borderId="6" xfId="3" applyNumberFormat="1" applyFont="1" applyFill="1" applyBorder="1" applyAlignment="1">
      <alignment horizontal="center" vertical="center" wrapText="1"/>
    </xf>
    <xf numFmtId="0" fontId="22" fillId="7" borderId="0" xfId="0" applyFont="1" applyFill="1" applyAlignment="1">
      <alignment horizontal="left" vertical="top" wrapText="1" indent="1"/>
    </xf>
    <xf numFmtId="0" fontId="22" fillId="7" borderId="11" xfId="0" applyFont="1" applyFill="1" applyBorder="1" applyAlignment="1">
      <alignment horizontal="center" vertical="center" wrapText="1"/>
    </xf>
    <xf numFmtId="0" fontId="22" fillId="7" borderId="4" xfId="0" applyFont="1" applyFill="1" applyBorder="1" applyAlignment="1">
      <alignment horizontal="center" wrapText="1"/>
    </xf>
    <xf numFmtId="170" fontId="22" fillId="7" borderId="4" xfId="0" applyNumberFormat="1" applyFont="1" applyFill="1" applyBorder="1" applyAlignment="1">
      <alignment horizontal="center" wrapText="1"/>
    </xf>
    <xf numFmtId="170" fontId="22" fillId="7" borderId="3" xfId="0" applyNumberFormat="1" applyFont="1" applyFill="1" applyBorder="1" applyAlignment="1">
      <alignment horizontal="center" vertical="center" wrapText="1"/>
    </xf>
    <xf numFmtId="0" fontId="25" fillId="7" borderId="2" xfId="0" applyFont="1" applyFill="1" applyBorder="1" applyAlignment="1">
      <alignment horizontal="center" vertical="top"/>
    </xf>
    <xf numFmtId="0" fontId="30" fillId="0" borderId="2" xfId="0" applyFont="1" applyBorder="1" applyAlignment="1">
      <alignment horizontal="center" vertical="center"/>
    </xf>
    <xf numFmtId="0" fontId="30" fillId="0" borderId="2" xfId="18" applyFont="1" applyBorder="1" applyAlignment="1">
      <alignment horizontal="center" vertical="center"/>
    </xf>
    <xf numFmtId="0" fontId="32" fillId="0" borderId="2" xfId="18" applyFont="1" applyBorder="1" applyAlignment="1">
      <alignment horizontal="center" vertical="center"/>
    </xf>
    <xf numFmtId="0" fontId="32" fillId="0" borderId="2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30" fillId="6" borderId="2" xfId="0" applyFont="1" applyFill="1" applyBorder="1" applyAlignment="1">
      <alignment horizontal="left" vertical="center" indent="1"/>
    </xf>
    <xf numFmtId="0" fontId="30" fillId="6" borderId="0" xfId="0" applyFont="1" applyFill="1" applyAlignment="1">
      <alignment horizontal="justify" vertical="center"/>
    </xf>
    <xf numFmtId="0" fontId="31" fillId="6" borderId="11" xfId="0" applyFont="1" applyFill="1" applyBorder="1" applyAlignment="1">
      <alignment horizontal="center" vertical="center" wrapText="1"/>
    </xf>
    <xf numFmtId="1" fontId="31" fillId="6" borderId="4" xfId="0" applyNumberFormat="1" applyFont="1" applyFill="1" applyBorder="1" applyAlignment="1" applyProtection="1">
      <alignment horizontal="right" vertical="center" wrapText="1"/>
      <protection locked="0"/>
    </xf>
    <xf numFmtId="173" fontId="31" fillId="6" borderId="4" xfId="0" applyNumberFormat="1" applyFont="1" applyFill="1" applyBorder="1" applyAlignment="1" applyProtection="1">
      <alignment horizontal="center" vertical="center"/>
      <protection locked="0"/>
    </xf>
    <xf numFmtId="171" fontId="31" fillId="6" borderId="3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 wrapText="1"/>
    </xf>
    <xf numFmtId="0" fontId="25" fillId="0" borderId="2" xfId="0" applyFont="1" applyBorder="1" applyAlignment="1">
      <alignment horizontal="center" vertical="top"/>
    </xf>
    <xf numFmtId="0" fontId="22" fillId="0" borderId="11" xfId="3" applyFont="1" applyBorder="1" applyAlignment="1">
      <alignment horizontal="center" vertical="center" wrapText="1"/>
    </xf>
    <xf numFmtId="0" fontId="22" fillId="0" borderId="4" xfId="3" applyFont="1" applyBorder="1" applyAlignment="1">
      <alignment horizontal="center" wrapText="1"/>
    </xf>
    <xf numFmtId="170" fontId="22" fillId="0" borderId="4" xfId="3" applyNumberFormat="1" applyFont="1" applyBorder="1" applyAlignment="1">
      <alignment horizontal="center" wrapText="1"/>
    </xf>
    <xf numFmtId="0" fontId="30" fillId="0" borderId="39" xfId="0" applyFont="1" applyBorder="1" applyAlignment="1">
      <alignment vertical="center"/>
    </xf>
    <xf numFmtId="0" fontId="30" fillId="0" borderId="3" xfId="0" applyFont="1" applyBorder="1" applyAlignment="1">
      <alignment vertical="center"/>
    </xf>
    <xf numFmtId="0" fontId="30" fillId="0" borderId="35" xfId="0" applyFont="1" applyBorder="1" applyAlignment="1">
      <alignment vertical="center"/>
    </xf>
    <xf numFmtId="170" fontId="22" fillId="6" borderId="3" xfId="3" applyNumberFormat="1" applyFont="1" applyFill="1" applyBorder="1" applyAlignment="1">
      <alignment horizontal="center" vertical="center" wrapText="1"/>
    </xf>
    <xf numFmtId="170" fontId="22" fillId="0" borderId="3" xfId="3" applyNumberFormat="1" applyFont="1" applyBorder="1" applyAlignment="1">
      <alignment horizontal="center" vertical="center" wrapText="1"/>
    </xf>
    <xf numFmtId="0" fontId="30" fillId="0" borderId="38" xfId="0" applyFont="1" applyBorder="1" applyAlignment="1">
      <alignment vertical="center"/>
    </xf>
    <xf numFmtId="0" fontId="22" fillId="2" borderId="6" xfId="0" applyFont="1" applyFill="1" applyBorder="1" applyAlignment="1">
      <alignment horizontal="left" vertical="top" wrapText="1" indent="1"/>
    </xf>
    <xf numFmtId="0" fontId="22" fillId="6" borderId="6" xfId="0" applyFont="1" applyFill="1" applyBorder="1" applyAlignment="1">
      <alignment horizontal="left" vertical="top" wrapText="1" indent="1"/>
    </xf>
    <xf numFmtId="0" fontId="22" fillId="0" borderId="6" xfId="0" applyFont="1" applyBorder="1" applyAlignment="1">
      <alignment horizontal="left" vertical="top" wrapText="1" indent="1"/>
    </xf>
    <xf numFmtId="0" fontId="30" fillId="0" borderId="6" xfId="0" applyFont="1" applyBorder="1" applyAlignment="1">
      <alignment vertical="center"/>
    </xf>
    <xf numFmtId="0" fontId="30" fillId="0" borderId="20" xfId="0" applyFont="1" applyBorder="1" applyAlignment="1">
      <alignment vertical="center"/>
    </xf>
    <xf numFmtId="0" fontId="30" fillId="0" borderId="43" xfId="0" applyFont="1" applyBorder="1" applyAlignment="1">
      <alignment vertical="center"/>
    </xf>
    <xf numFmtId="0" fontId="30" fillId="0" borderId="11" xfId="0" applyFont="1" applyBorder="1" applyAlignment="1">
      <alignment vertical="center"/>
    </xf>
    <xf numFmtId="0" fontId="30" fillId="0" borderId="34" xfId="0" applyFont="1" applyBorder="1" applyAlignment="1">
      <alignment vertical="center"/>
    </xf>
    <xf numFmtId="0" fontId="30" fillId="0" borderId="44" xfId="0" applyFont="1" applyBorder="1" applyAlignment="1">
      <alignment vertical="center"/>
    </xf>
    <xf numFmtId="0" fontId="22" fillId="6" borderId="2" xfId="3" applyFont="1" applyFill="1" applyBorder="1" applyAlignment="1">
      <alignment horizontal="center" wrapText="1"/>
    </xf>
    <xf numFmtId="0" fontId="22" fillId="0" borderId="2" xfId="3" applyFont="1" applyBorder="1" applyAlignment="1">
      <alignment horizontal="center" wrapText="1"/>
    </xf>
    <xf numFmtId="0" fontId="30" fillId="0" borderId="2" xfId="0" applyFont="1" applyBorder="1" applyAlignment="1">
      <alignment vertical="center"/>
    </xf>
    <xf numFmtId="0" fontId="30" fillId="0" borderId="40" xfId="0" applyFont="1" applyBorder="1" applyAlignment="1">
      <alignment vertical="center"/>
    </xf>
    <xf numFmtId="170" fontId="22" fillId="2" borderId="3" xfId="3" applyNumberFormat="1" applyFont="1" applyFill="1" applyBorder="1" applyAlignment="1">
      <alignment horizontal="center" vertical="center" wrapText="1"/>
    </xf>
    <xf numFmtId="0" fontId="30" fillId="0" borderId="45" xfId="0" applyFont="1" applyBorder="1" applyAlignment="1">
      <alignment vertical="center"/>
    </xf>
    <xf numFmtId="170" fontId="22" fillId="2" borderId="5" xfId="3" applyNumberFormat="1" applyFont="1" applyFill="1" applyBorder="1" applyAlignment="1">
      <alignment horizontal="center" wrapText="1"/>
    </xf>
    <xf numFmtId="170" fontId="22" fillId="6" borderId="5" xfId="3" applyNumberFormat="1" applyFont="1" applyFill="1" applyBorder="1" applyAlignment="1">
      <alignment horizontal="center" wrapText="1"/>
    </xf>
    <xf numFmtId="170" fontId="22" fillId="0" borderId="5" xfId="3" applyNumberFormat="1" applyFont="1" applyBorder="1" applyAlignment="1">
      <alignment horizontal="center" wrapText="1"/>
    </xf>
    <xf numFmtId="0" fontId="30" fillId="0" borderId="5" xfId="0" applyFont="1" applyBorder="1" applyAlignment="1">
      <alignment vertical="center"/>
    </xf>
    <xf numFmtId="0" fontId="30" fillId="0" borderId="42" xfId="0" applyFont="1" applyBorder="1" applyAlignment="1">
      <alignment vertical="center"/>
    </xf>
    <xf numFmtId="49" fontId="31" fillId="0" borderId="0" xfId="0" applyNumberFormat="1" applyFont="1" applyAlignment="1">
      <alignment horizontal="justify" vertical="center"/>
    </xf>
    <xf numFmtId="171" fontId="30" fillId="0" borderId="3" xfId="0" applyNumberFormat="1" applyFont="1" applyBorder="1" applyAlignment="1">
      <alignment horizontal="center" vertical="center" wrapText="1"/>
    </xf>
    <xf numFmtId="0" fontId="30" fillId="0" borderId="37" xfId="0" applyFont="1" applyBorder="1" applyAlignment="1">
      <alignment horizontal="center" vertical="center" wrapText="1"/>
    </xf>
    <xf numFmtId="0" fontId="30" fillId="0" borderId="4" xfId="0" applyFont="1" applyBorder="1" applyAlignment="1">
      <alignment horizontal="center" vertical="center" wrapText="1"/>
    </xf>
    <xf numFmtId="0" fontId="30" fillId="0" borderId="45" xfId="0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0" fontId="30" fillId="0" borderId="43" xfId="0" applyFont="1" applyBorder="1" applyAlignment="1">
      <alignment horizontal="center" vertical="center" wrapText="1"/>
    </xf>
    <xf numFmtId="0" fontId="30" fillId="0" borderId="11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top" wrapText="1" indent="1"/>
    </xf>
    <xf numFmtId="0" fontId="35" fillId="0" borderId="0" xfId="0" applyFont="1" applyAlignment="1">
      <alignment horizontal="justify" vertical="center"/>
    </xf>
    <xf numFmtId="0" fontId="31" fillId="0" borderId="0" xfId="0" applyFont="1" applyAlignment="1">
      <alignment horizontal="justify" wrapText="1"/>
    </xf>
    <xf numFmtId="0" fontId="36" fillId="0" borderId="11" xfId="0" applyFont="1" applyBorder="1" applyAlignment="1">
      <alignment horizontal="center" vertical="center" wrapText="1"/>
    </xf>
    <xf numFmtId="0" fontId="36" fillId="0" borderId="4" xfId="0" applyFont="1" applyBorder="1" applyAlignment="1">
      <alignment horizontal="center" vertical="center" wrapText="1"/>
    </xf>
    <xf numFmtId="0" fontId="36" fillId="0" borderId="5" xfId="0" applyFont="1" applyBorder="1" applyAlignment="1">
      <alignment horizontal="center" vertical="center" wrapText="1"/>
    </xf>
    <xf numFmtId="171" fontId="36" fillId="0" borderId="3" xfId="0" applyNumberFormat="1" applyFont="1" applyBorder="1" applyAlignment="1">
      <alignment horizontal="center" vertical="center" wrapText="1"/>
    </xf>
    <xf numFmtId="49" fontId="31" fillId="0" borderId="0" xfId="0" applyNumberFormat="1" applyFont="1" applyAlignment="1">
      <alignment horizontal="justify" vertical="center" wrapText="1"/>
    </xf>
    <xf numFmtId="0" fontId="30" fillId="6" borderId="2" xfId="0" applyFont="1" applyFill="1" applyBorder="1" applyAlignment="1">
      <alignment horizontal="center" vertical="center"/>
    </xf>
    <xf numFmtId="0" fontId="23" fillId="0" borderId="0" xfId="0" applyFont="1" applyAlignment="1">
      <alignment horizontal="justify" vertical="center"/>
    </xf>
    <xf numFmtId="171" fontId="31" fillId="0" borderId="6" xfId="3" applyNumberFormat="1" applyFont="1" applyBorder="1" applyAlignment="1">
      <alignment horizontal="center" vertical="center" wrapText="1"/>
    </xf>
    <xf numFmtId="171" fontId="31" fillId="0" borderId="3" xfId="3" applyNumberFormat="1" applyFont="1" applyBorder="1" applyAlignment="1">
      <alignment horizontal="center" vertical="center" wrapText="1"/>
    </xf>
    <xf numFmtId="0" fontId="31" fillId="0" borderId="6" xfId="0" applyFont="1" applyBorder="1" applyAlignment="1">
      <alignment horizontal="justify" vertical="center" wrapText="1"/>
    </xf>
    <xf numFmtId="0" fontId="31" fillId="0" borderId="6" xfId="0" applyFont="1" applyBorder="1" applyAlignment="1">
      <alignment horizontal="justify" vertical="center"/>
    </xf>
    <xf numFmtId="0" fontId="37" fillId="0" borderId="2" xfId="0" applyFont="1" applyBorder="1" applyAlignment="1">
      <alignment horizontal="center" vertical="top"/>
    </xf>
    <xf numFmtId="0" fontId="24" fillId="0" borderId="6" xfId="0" applyFont="1" applyBorder="1" applyAlignment="1">
      <alignment horizontal="left" vertical="top" wrapText="1" indent="1"/>
    </xf>
    <xf numFmtId="0" fontId="31" fillId="0" borderId="2" xfId="0" applyFont="1" applyBorder="1" applyAlignment="1">
      <alignment horizontal="center" vertical="center"/>
    </xf>
    <xf numFmtId="0" fontId="31" fillId="0" borderId="3" xfId="0" applyFont="1" applyBorder="1" applyAlignment="1">
      <alignment horizontal="justify" vertical="center"/>
    </xf>
    <xf numFmtId="0" fontId="30" fillId="0" borderId="0" xfId="0" applyFont="1" applyAlignment="1">
      <alignment horizontal="center" vertical="center"/>
    </xf>
    <xf numFmtId="171" fontId="30" fillId="0" borderId="0" xfId="0" applyNumberFormat="1" applyFont="1" applyAlignment="1">
      <alignment horizontal="center" vertical="center" wrapText="1"/>
    </xf>
    <xf numFmtId="170" fontId="3" fillId="0" borderId="3" xfId="3" applyNumberFormat="1" applyFont="1" applyBorder="1" applyAlignment="1">
      <alignment horizontal="center" vertical="center" wrapText="1"/>
    </xf>
    <xf numFmtId="0" fontId="7" fillId="2" borderId="47" xfId="3" applyFont="1" applyFill="1" applyBorder="1" applyAlignment="1">
      <alignment horizontal="center" vertical="center"/>
    </xf>
    <xf numFmtId="170" fontId="3" fillId="0" borderId="48" xfId="3" applyNumberFormat="1" applyFont="1" applyBorder="1" applyAlignment="1">
      <alignment horizontal="center" vertical="center" wrapText="1"/>
    </xf>
    <xf numFmtId="0" fontId="3" fillId="0" borderId="3" xfId="3" applyFont="1" applyBorder="1" applyAlignment="1">
      <alignment horizontal="left" vertical="center" wrapText="1"/>
    </xf>
    <xf numFmtId="0" fontId="22" fillId="2" borderId="3" xfId="0" applyFont="1" applyFill="1" applyBorder="1" applyAlignment="1">
      <alignment horizontal="left" vertical="top" wrapText="1" indent="1"/>
    </xf>
    <xf numFmtId="0" fontId="24" fillId="0" borderId="3" xfId="0" applyFont="1" applyBorder="1" applyAlignment="1">
      <alignment horizontal="left" vertical="top" wrapText="1" indent="1"/>
    </xf>
    <xf numFmtId="0" fontId="30" fillId="0" borderId="6" xfId="0" applyFont="1" applyBorder="1" applyAlignment="1">
      <alignment vertical="center" wrapText="1"/>
    </xf>
    <xf numFmtId="0" fontId="30" fillId="0" borderId="3" xfId="0" applyFont="1" applyBorder="1" applyAlignment="1">
      <alignment vertical="center" wrapText="1"/>
    </xf>
    <xf numFmtId="0" fontId="31" fillId="0" borderId="3" xfId="0" applyFont="1" applyBorder="1" applyAlignment="1">
      <alignment horizontal="justify" vertical="center" wrapText="1"/>
    </xf>
    <xf numFmtId="170" fontId="24" fillId="0" borderId="3" xfId="3" applyNumberFormat="1" applyFont="1" applyBorder="1" applyAlignment="1">
      <alignment horizontal="center" vertical="center" wrapText="1"/>
    </xf>
    <xf numFmtId="170" fontId="24" fillId="0" borderId="3" xfId="0" applyNumberFormat="1" applyFont="1" applyBorder="1" applyAlignment="1">
      <alignment horizontal="center" vertical="center" wrapText="1"/>
    </xf>
    <xf numFmtId="167" fontId="1" fillId="0" borderId="43" xfId="3" applyNumberFormat="1" applyFont="1" applyBorder="1" applyAlignment="1" applyProtection="1">
      <alignment horizontal="center" vertical="center"/>
      <protection locked="0"/>
    </xf>
    <xf numFmtId="17" fontId="18" fillId="0" borderId="22" xfId="0" applyNumberFormat="1" applyFont="1" applyBorder="1" applyAlignment="1">
      <alignment horizontal="center" vertical="center"/>
    </xf>
    <xf numFmtId="0" fontId="18" fillId="0" borderId="23" xfId="0" applyFont="1" applyBorder="1" applyAlignment="1">
      <alignment horizontal="center" vertical="center"/>
    </xf>
    <xf numFmtId="0" fontId="18" fillId="0" borderId="24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8" fillId="0" borderId="26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17" fillId="3" borderId="22" xfId="0" applyFont="1" applyFill="1" applyBorder="1" applyAlignment="1">
      <alignment horizontal="center" vertical="center"/>
    </xf>
    <xf numFmtId="0" fontId="17" fillId="3" borderId="23" xfId="0" applyFont="1" applyFill="1" applyBorder="1" applyAlignment="1">
      <alignment horizontal="center" vertical="center"/>
    </xf>
    <xf numFmtId="172" fontId="20" fillId="0" borderId="0" xfId="0" applyNumberFormat="1" applyFont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23" xfId="0" applyFont="1" applyBorder="1" applyAlignment="1">
      <alignment horizontal="center" vertical="center"/>
    </xf>
    <xf numFmtId="0" fontId="15" fillId="0" borderId="24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5" xfId="0" applyFont="1" applyBorder="1" applyAlignment="1">
      <alignment horizontal="center" vertical="center"/>
    </xf>
    <xf numFmtId="0" fontId="15" fillId="0" borderId="26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34" fillId="0" borderId="30" xfId="0" applyFont="1" applyBorder="1" applyAlignment="1">
      <alignment horizontal="center" vertical="center"/>
    </xf>
    <xf numFmtId="0" fontId="34" fillId="0" borderId="31" xfId="0" applyFont="1" applyBorder="1" applyAlignment="1">
      <alignment horizontal="center" vertical="center"/>
    </xf>
    <xf numFmtId="0" fontId="34" fillId="0" borderId="32" xfId="0" applyFont="1" applyBorder="1" applyAlignment="1">
      <alignment horizontal="center" vertical="center"/>
    </xf>
    <xf numFmtId="0" fontId="20" fillId="0" borderId="30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 wrapText="1"/>
    </xf>
    <xf numFmtId="0" fontId="20" fillId="0" borderId="32" xfId="0" applyFont="1" applyBorder="1" applyAlignment="1">
      <alignment horizontal="center" vertical="center" wrapText="1"/>
    </xf>
    <xf numFmtId="0" fontId="21" fillId="0" borderId="22" xfId="0" applyFont="1" applyBorder="1" applyAlignment="1">
      <alignment horizontal="center" vertical="center"/>
    </xf>
    <xf numFmtId="0" fontId="21" fillId="0" borderId="23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25" xfId="0" applyFont="1" applyBorder="1" applyAlignment="1">
      <alignment horizontal="center" vertical="center"/>
    </xf>
    <xf numFmtId="0" fontId="21" fillId="0" borderId="26" xfId="0" applyFont="1" applyBorder="1" applyAlignment="1">
      <alignment horizontal="center" vertical="center"/>
    </xf>
    <xf numFmtId="0" fontId="21" fillId="0" borderId="27" xfId="0" applyFont="1" applyBorder="1" applyAlignment="1">
      <alignment horizontal="center" vertical="center"/>
    </xf>
    <xf numFmtId="0" fontId="17" fillId="0" borderId="1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9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left" vertical="center" wrapText="1" indent="1"/>
    </xf>
    <xf numFmtId="0" fontId="3" fillId="0" borderId="3" xfId="3" applyFont="1" applyBorder="1" applyAlignment="1">
      <alignment horizontal="left" vertical="center" wrapText="1" indent="1"/>
    </xf>
    <xf numFmtId="0" fontId="1" fillId="0" borderId="0" xfId="3" applyFont="1" applyAlignment="1">
      <alignment horizontal="center"/>
    </xf>
    <xf numFmtId="0" fontId="3" fillId="0" borderId="0" xfId="3" applyFont="1" applyAlignment="1">
      <alignment horizontal="center"/>
    </xf>
    <xf numFmtId="0" fontId="3" fillId="0" borderId="4" xfId="3" applyFont="1" applyBorder="1" applyAlignment="1">
      <alignment horizontal="center"/>
    </xf>
    <xf numFmtId="0" fontId="7" fillId="0" borderId="0" xfId="3" applyFont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167" fontId="1" fillId="0" borderId="0" xfId="3" applyNumberFormat="1" applyFont="1" applyAlignment="1" applyProtection="1">
      <alignment horizontal="center" vertical="center"/>
      <protection locked="0"/>
    </xf>
    <xf numFmtId="167" fontId="3" fillId="0" borderId="0" xfId="3" applyNumberFormat="1" applyFont="1" applyAlignment="1" applyProtection="1">
      <alignment horizontal="center" vertical="center"/>
      <protection locked="0"/>
    </xf>
    <xf numFmtId="167" fontId="3" fillId="0" borderId="4" xfId="3" applyNumberFormat="1" applyFont="1" applyBorder="1" applyAlignment="1" applyProtection="1">
      <alignment horizontal="center" vertical="center"/>
      <protection locked="0"/>
    </xf>
    <xf numFmtId="0" fontId="7" fillId="0" borderId="19" xfId="3" applyFont="1" applyBorder="1" applyAlignment="1">
      <alignment horizontal="center" vertical="center"/>
    </xf>
    <xf numFmtId="0" fontId="7" fillId="0" borderId="21" xfId="3" applyFont="1" applyBorder="1" applyAlignment="1">
      <alignment horizontal="center" vertical="center"/>
    </xf>
    <xf numFmtId="167" fontId="3" fillId="0" borderId="10" xfId="3" applyNumberFormat="1" applyFont="1" applyBorder="1" applyAlignment="1" applyProtection="1">
      <alignment horizontal="center" vertical="center"/>
      <protection locked="0"/>
    </xf>
    <xf numFmtId="167" fontId="3" fillId="0" borderId="28" xfId="3" applyNumberFormat="1" applyFont="1" applyBorder="1" applyAlignment="1" applyProtection="1">
      <alignment horizontal="center" vertical="center"/>
      <protection locked="0"/>
    </xf>
    <xf numFmtId="0" fontId="1" fillId="0" borderId="36" xfId="3" applyFont="1" applyBorder="1" applyAlignment="1">
      <alignment horizontal="center" vertical="center"/>
    </xf>
    <xf numFmtId="0" fontId="1" fillId="0" borderId="37" xfId="3" applyFont="1" applyBorder="1" applyAlignment="1">
      <alignment horizontal="center" vertical="center"/>
    </xf>
    <xf numFmtId="0" fontId="1" fillId="0" borderId="0" xfId="3" applyFont="1" applyAlignment="1">
      <alignment horizontal="center" vertical="center"/>
    </xf>
    <xf numFmtId="0" fontId="1" fillId="0" borderId="4" xfId="3" applyFont="1" applyBorder="1" applyAlignment="1">
      <alignment horizontal="center" vertical="center"/>
    </xf>
    <xf numFmtId="0" fontId="1" fillId="0" borderId="19" xfId="3" applyFont="1" applyBorder="1" applyAlignment="1">
      <alignment horizontal="center" vertical="center"/>
    </xf>
    <xf numFmtId="0" fontId="1" fillId="0" borderId="21" xfId="3" applyFont="1" applyBorder="1" applyAlignment="1">
      <alignment horizontal="center" vertical="center"/>
    </xf>
    <xf numFmtId="167" fontId="1" fillId="0" borderId="10" xfId="3" applyNumberFormat="1" applyFont="1" applyBorder="1" applyAlignment="1" applyProtection="1">
      <alignment horizontal="center" vertical="center"/>
      <protection locked="0"/>
    </xf>
    <xf numFmtId="167" fontId="1" fillId="0" borderId="28" xfId="3" applyNumberFormat="1" applyFont="1" applyBorder="1" applyAlignment="1" applyProtection="1">
      <alignment horizontal="center" vertical="center"/>
      <protection locked="0"/>
    </xf>
    <xf numFmtId="0" fontId="7" fillId="0" borderId="36" xfId="3" applyFont="1" applyBorder="1" applyAlignment="1">
      <alignment horizontal="center" vertical="center"/>
    </xf>
    <xf numFmtId="0" fontId="7" fillId="0" borderId="37" xfId="3" applyFont="1" applyBorder="1" applyAlignment="1">
      <alignment horizontal="center" vertical="center"/>
    </xf>
    <xf numFmtId="0" fontId="3" fillId="0" borderId="9" xfId="3" applyFont="1" applyBorder="1" applyAlignment="1">
      <alignment horizontal="center" vertical="center" wrapText="1"/>
    </xf>
    <xf numFmtId="0" fontId="1" fillId="0" borderId="7" xfId="3" applyFont="1" applyBorder="1" applyAlignment="1">
      <alignment horizontal="center" vertical="center" wrapText="1"/>
    </xf>
    <xf numFmtId="167" fontId="2" fillId="0" borderId="38" xfId="3" applyNumberFormat="1" applyFont="1" applyBorder="1" applyAlignment="1">
      <alignment horizontal="center" vertical="center"/>
    </xf>
    <xf numFmtId="167" fontId="2" fillId="0" borderId="6" xfId="3" applyNumberFormat="1" applyFont="1" applyBorder="1" applyAlignment="1">
      <alignment horizontal="center" vertical="center"/>
    </xf>
    <xf numFmtId="167" fontId="2" fillId="0" borderId="20" xfId="3" applyNumberFormat="1" applyFont="1" applyBorder="1" applyAlignment="1">
      <alignment horizontal="center" vertical="center"/>
    </xf>
    <xf numFmtId="0" fontId="30" fillId="0" borderId="9" xfId="0" applyFont="1" applyBorder="1" applyAlignment="1">
      <alignment horizontal="left" vertical="center" wrapText="1"/>
    </xf>
    <xf numFmtId="0" fontId="30" fillId="0" borderId="10" xfId="0" applyFont="1" applyBorder="1" applyAlignment="1">
      <alignment horizontal="left" vertical="center" wrapText="1"/>
    </xf>
    <xf numFmtId="0" fontId="30" fillId="0" borderId="33" xfId="0" applyFont="1" applyBorder="1" applyAlignment="1">
      <alignment horizontal="left" vertical="center" wrapText="1"/>
    </xf>
    <xf numFmtId="0" fontId="31" fillId="0" borderId="11" xfId="0" applyFont="1" applyBorder="1" applyAlignment="1">
      <alignment horizontal="center" vertical="center" wrapText="1"/>
    </xf>
    <xf numFmtId="1" fontId="31" fillId="0" borderId="2" xfId="0" applyNumberFormat="1" applyFont="1" applyBorder="1" applyAlignment="1" applyProtection="1">
      <alignment horizontal="center" vertical="center" wrapText="1"/>
      <protection locked="0"/>
    </xf>
    <xf numFmtId="173" fontId="31" fillId="0" borderId="5" xfId="0" applyNumberFormat="1" applyFont="1" applyBorder="1" applyAlignment="1" applyProtection="1">
      <alignment horizontal="center" vertical="center"/>
      <protection locked="0"/>
    </xf>
    <xf numFmtId="171" fontId="31" fillId="0" borderId="6" xfId="0" applyNumberFormat="1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/>
    </xf>
    <xf numFmtId="0" fontId="1" fillId="0" borderId="8" xfId="3" applyFont="1" applyBorder="1" applyAlignment="1">
      <alignment horizontal="center"/>
    </xf>
    <xf numFmtId="0" fontId="1" fillId="0" borderId="3" xfId="3" applyFont="1" applyBorder="1" applyAlignment="1">
      <alignment horizontal="center"/>
    </xf>
    <xf numFmtId="0" fontId="2" fillId="0" borderId="8" xfId="3" applyFont="1" applyBorder="1" applyAlignment="1">
      <alignment horizontal="center"/>
    </xf>
    <xf numFmtId="0" fontId="2" fillId="0" borderId="3" xfId="3" applyFont="1" applyBorder="1" applyAlignment="1">
      <alignment horizontal="center"/>
    </xf>
    <xf numFmtId="0" fontId="1" fillId="0" borderId="46" xfId="3" applyFont="1" applyBorder="1" applyAlignment="1">
      <alignment horizontal="center" vertical="center" wrapText="1"/>
    </xf>
    <xf numFmtId="0" fontId="1" fillId="0" borderId="39" xfId="3" applyFont="1" applyBorder="1" applyAlignment="1">
      <alignment horizontal="center" vertical="center" wrapText="1"/>
    </xf>
    <xf numFmtId="0" fontId="30" fillId="0" borderId="40" xfId="0" applyFont="1" applyBorder="1" applyAlignment="1">
      <alignment horizontal="center" vertical="center"/>
    </xf>
    <xf numFmtId="49" fontId="31" fillId="0" borderId="35" xfId="0" applyNumberFormat="1" applyFont="1" applyBorder="1" applyAlignment="1">
      <alignment horizontal="justify" vertical="center"/>
    </xf>
    <xf numFmtId="0" fontId="30" fillId="0" borderId="41" xfId="0" applyFont="1" applyBorder="1" applyAlignment="1">
      <alignment horizontal="center" vertical="center"/>
    </xf>
  </cellXfs>
  <cellStyles count="21">
    <cellStyle name="détailQuant" xfId="1" xr:uid="{00000000-0005-0000-0000-000000000000}"/>
    <cellStyle name="Euro" xfId="2" xr:uid="{00000000-0005-0000-0000-000001000000}"/>
    <cellStyle name="Lien hypertexte" xfId="16" builtinId="8" hidden="1"/>
    <cellStyle name="Lien hypertexte visité" xfId="17" builtinId="9" hidden="1"/>
    <cellStyle name="Milliers 2" xfId="6" xr:uid="{00000000-0005-0000-0000-000004000000}"/>
    <cellStyle name="Milliers 2 2" xfId="7" xr:uid="{00000000-0005-0000-0000-000005000000}"/>
    <cellStyle name="Milliers 3" xfId="8" xr:uid="{00000000-0005-0000-0000-000006000000}"/>
    <cellStyle name="Monétaire 2" xfId="9" xr:uid="{00000000-0005-0000-0000-000008000000}"/>
    <cellStyle name="Monétaire 2 2" xfId="10" xr:uid="{00000000-0005-0000-0000-000009000000}"/>
    <cellStyle name="Monétaire 3" xfId="11" xr:uid="{00000000-0005-0000-0000-00000A000000}"/>
    <cellStyle name="Monétaire 4" xfId="19" xr:uid="{90006794-7029-2442-80F0-B2AE83E3F6C9}"/>
    <cellStyle name="Normal" xfId="0" builtinId="0"/>
    <cellStyle name="Normal 2" xfId="12" xr:uid="{00000000-0005-0000-0000-00000C000000}"/>
    <cellStyle name="Normal 2 2" xfId="13" xr:uid="{00000000-0005-0000-0000-00000D000000}"/>
    <cellStyle name="Normal 3" xfId="14" xr:uid="{00000000-0005-0000-0000-00000E000000}"/>
    <cellStyle name="Normal 4" xfId="15" xr:uid="{00000000-0005-0000-0000-00000F000000}"/>
    <cellStyle name="Normal 9" xfId="20" xr:uid="{424B778F-536D-FD47-B9FD-27350A0819A2}"/>
    <cellStyle name="Normal_ESTIMATIF DCE" xfId="3" xr:uid="{00000000-0005-0000-0000-000010000000}"/>
    <cellStyle name="Normal_ESTIMATIF DCE 2" xfId="18" xr:uid="{00000000-0005-0000-0000-000011000000}"/>
    <cellStyle name="QuantTotal" xfId="4" xr:uid="{00000000-0005-0000-0000-000012000000}"/>
    <cellStyle name="Titre2" xfId="5" xr:uid="{00000000-0005-0000-0000-000013000000}"/>
  </cellStyles>
  <dxfs count="0"/>
  <tableStyles count="0" defaultTableStyle="TableStyleMedium9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9D078-8F0B-4644-A558-AFB4C2134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7928" y="38100"/>
          <a:ext cx="4005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published="0"/>
  <dimension ref="A1:I52"/>
  <sheetViews>
    <sheetView view="pageBreakPreview" zoomScale="139" zoomScaleNormal="100" zoomScaleSheetLayoutView="139" workbookViewId="0">
      <selection activeCell="J40" sqref="J40"/>
    </sheetView>
  </sheetViews>
  <sheetFormatPr baseColWidth="10" defaultRowHeight="13"/>
  <sheetData>
    <row r="1" spans="1:9" ht="14" customHeight="1">
      <c r="A1" s="225"/>
      <c r="B1" s="226"/>
      <c r="C1" s="226"/>
      <c r="D1" s="226"/>
      <c r="E1" s="226"/>
      <c r="F1" s="226"/>
      <c r="G1" s="226"/>
      <c r="H1" s="226"/>
      <c r="I1" s="227"/>
    </row>
    <row r="2" spans="1:9" ht="14" customHeight="1">
      <c r="A2" s="228"/>
      <c r="B2" s="229"/>
      <c r="C2" s="229"/>
      <c r="D2" s="229"/>
      <c r="E2" s="229"/>
      <c r="F2" s="229"/>
      <c r="G2" s="229"/>
      <c r="H2" s="229"/>
      <c r="I2" s="230"/>
    </row>
    <row r="3" spans="1:9" ht="20" customHeight="1">
      <c r="A3" s="228"/>
      <c r="B3" s="229"/>
      <c r="C3" s="229"/>
      <c r="D3" s="229"/>
      <c r="E3" s="229"/>
      <c r="F3" s="229"/>
      <c r="G3" s="229"/>
      <c r="H3" s="229"/>
      <c r="I3" s="230"/>
    </row>
    <row r="4" spans="1:9" ht="20" customHeight="1">
      <c r="A4" s="228"/>
      <c r="B4" s="229"/>
      <c r="C4" s="229"/>
      <c r="D4" s="229"/>
      <c r="E4" s="229"/>
      <c r="F4" s="229"/>
      <c r="G4" s="229"/>
      <c r="H4" s="229"/>
      <c r="I4" s="230"/>
    </row>
    <row r="5" spans="1:9" ht="16" customHeight="1">
      <c r="A5" s="228"/>
      <c r="B5" s="229"/>
      <c r="C5" s="229"/>
      <c r="D5" s="229"/>
      <c r="E5" s="229"/>
      <c r="F5" s="229"/>
      <c r="G5" s="229"/>
      <c r="H5" s="229"/>
      <c r="I5" s="230"/>
    </row>
    <row r="6" spans="1:9" ht="16" customHeight="1">
      <c r="A6" s="228"/>
      <c r="B6" s="229"/>
      <c r="C6" s="229"/>
      <c r="D6" s="229"/>
      <c r="E6" s="229"/>
      <c r="F6" s="229"/>
      <c r="G6" s="229"/>
      <c r="H6" s="229"/>
      <c r="I6" s="230"/>
    </row>
    <row r="7" spans="1:9" ht="16" customHeight="1">
      <c r="A7" s="231"/>
      <c r="B7" s="232"/>
      <c r="C7" s="232"/>
      <c r="D7" s="232"/>
      <c r="E7" s="232"/>
      <c r="F7" s="232"/>
      <c r="G7" s="232"/>
      <c r="H7" s="232"/>
      <c r="I7" s="233"/>
    </row>
    <row r="8" spans="1:9" ht="16">
      <c r="A8" s="13"/>
    </row>
    <row r="9" spans="1:9" ht="18">
      <c r="A9" s="234" t="s">
        <v>62</v>
      </c>
      <c r="B9" s="235"/>
      <c r="C9" s="235"/>
      <c r="D9" s="235"/>
      <c r="E9" s="235"/>
      <c r="F9" s="235"/>
      <c r="G9" s="235"/>
      <c r="H9" s="235"/>
      <c r="I9" s="236"/>
    </row>
    <row r="10" spans="1:9" ht="21" customHeight="1">
      <c r="A10" s="240" t="s">
        <v>8</v>
      </c>
      <c r="B10" s="241"/>
      <c r="C10" s="241"/>
      <c r="D10" s="241"/>
      <c r="E10" s="241"/>
      <c r="F10" s="241"/>
      <c r="G10" s="241"/>
      <c r="H10" s="241"/>
      <c r="I10" s="242"/>
    </row>
    <row r="11" spans="1:9" ht="21" customHeight="1">
      <c r="A11" s="243"/>
      <c r="B11" s="244"/>
      <c r="C11" s="244"/>
      <c r="D11" s="244"/>
      <c r="E11" s="244"/>
      <c r="F11" s="244"/>
      <c r="G11" s="244"/>
      <c r="H11" s="244"/>
      <c r="I11" s="245"/>
    </row>
    <row r="12" spans="1:9" ht="21" customHeight="1">
      <c r="A12" s="243"/>
      <c r="B12" s="244"/>
      <c r="C12" s="244"/>
      <c r="D12" s="244"/>
      <c r="E12" s="244"/>
      <c r="F12" s="244"/>
      <c r="G12" s="244"/>
      <c r="H12" s="244"/>
      <c r="I12" s="245"/>
    </row>
    <row r="13" spans="1:9" ht="16" customHeight="1">
      <c r="A13" s="243"/>
      <c r="B13" s="244"/>
      <c r="C13" s="244"/>
      <c r="D13" s="244"/>
      <c r="E13" s="244"/>
      <c r="F13" s="244"/>
      <c r="G13" s="244"/>
      <c r="H13" s="244"/>
      <c r="I13" s="245"/>
    </row>
    <row r="14" spans="1:9" ht="16" customHeight="1">
      <c r="A14" s="243"/>
      <c r="B14" s="244"/>
      <c r="C14" s="244"/>
      <c r="D14" s="244"/>
      <c r="E14" s="244"/>
      <c r="F14" s="244"/>
      <c r="G14" s="244"/>
      <c r="H14" s="244"/>
      <c r="I14" s="245"/>
    </row>
    <row r="15" spans="1:9" ht="16" customHeight="1">
      <c r="A15" s="243"/>
      <c r="B15" s="244"/>
      <c r="C15" s="244"/>
      <c r="D15" s="244"/>
      <c r="E15" s="244"/>
      <c r="F15" s="244"/>
      <c r="G15" s="244"/>
      <c r="H15" s="244"/>
      <c r="I15" s="245"/>
    </row>
    <row r="16" spans="1:9" ht="16" customHeight="1">
      <c r="A16" s="243"/>
      <c r="B16" s="244"/>
      <c r="C16" s="244"/>
      <c r="D16" s="244"/>
      <c r="E16" s="244"/>
      <c r="F16" s="244"/>
      <c r="G16" s="244"/>
      <c r="H16" s="244"/>
      <c r="I16" s="245"/>
    </row>
    <row r="17" spans="1:9" ht="19" customHeight="1">
      <c r="A17" s="243"/>
      <c r="B17" s="244"/>
      <c r="C17" s="244"/>
      <c r="D17" s="244"/>
      <c r="E17" s="244"/>
      <c r="F17" s="244"/>
      <c r="G17" s="244"/>
      <c r="H17" s="244"/>
      <c r="I17" s="245"/>
    </row>
    <row r="18" spans="1:9" ht="16" customHeight="1">
      <c r="A18" s="243"/>
      <c r="B18" s="244"/>
      <c r="C18" s="244"/>
      <c r="D18" s="244"/>
      <c r="E18" s="244"/>
      <c r="F18" s="244"/>
      <c r="G18" s="244"/>
      <c r="H18" s="244"/>
      <c r="I18" s="245"/>
    </row>
    <row r="19" spans="1:9" ht="16" customHeight="1">
      <c r="A19" s="243"/>
      <c r="B19" s="244"/>
      <c r="C19" s="244"/>
      <c r="D19" s="244"/>
      <c r="E19" s="244"/>
      <c r="F19" s="244"/>
      <c r="G19" s="244"/>
      <c r="H19" s="244"/>
      <c r="I19" s="245"/>
    </row>
    <row r="20" spans="1:9" ht="16" customHeight="1">
      <c r="A20" s="243"/>
      <c r="B20" s="244"/>
      <c r="C20" s="244"/>
      <c r="D20" s="244"/>
      <c r="E20" s="244"/>
      <c r="F20" s="244"/>
      <c r="G20" s="244"/>
      <c r="H20" s="244"/>
      <c r="I20" s="245"/>
    </row>
    <row r="21" spans="1:9" ht="19" customHeight="1">
      <c r="A21" s="243"/>
      <c r="B21" s="244"/>
      <c r="C21" s="244"/>
      <c r="D21" s="244"/>
      <c r="E21" s="244"/>
      <c r="F21" s="244"/>
      <c r="G21" s="244"/>
      <c r="H21" s="244"/>
      <c r="I21" s="245"/>
    </row>
    <row r="22" spans="1:9" ht="13" customHeight="1">
      <c r="A22" s="243"/>
      <c r="B22" s="244"/>
      <c r="C22" s="244"/>
      <c r="D22" s="244"/>
      <c r="E22" s="244"/>
      <c r="F22" s="244"/>
      <c r="G22" s="244"/>
      <c r="H22" s="244"/>
      <c r="I22" s="245"/>
    </row>
    <row r="23" spans="1:9" ht="26" customHeight="1">
      <c r="A23" s="246"/>
      <c r="B23" s="247"/>
      <c r="C23" s="247"/>
      <c r="D23" s="247"/>
      <c r="E23" s="247"/>
      <c r="F23" s="247"/>
      <c r="G23" s="247"/>
      <c r="H23" s="247"/>
      <c r="I23" s="248"/>
    </row>
    <row r="24" spans="1:9" ht="13" customHeight="1">
      <c r="A24" s="61"/>
      <c r="B24" s="61"/>
      <c r="C24" s="61"/>
      <c r="D24" s="61"/>
      <c r="E24" s="61"/>
      <c r="F24" s="61"/>
      <c r="G24" s="61"/>
      <c r="H24" s="61"/>
      <c r="I24" s="61"/>
    </row>
    <row r="25" spans="1:9" ht="54" customHeight="1">
      <c r="A25" s="237" t="s">
        <v>63</v>
      </c>
      <c r="B25" s="238"/>
      <c r="C25" s="238"/>
      <c r="D25" s="238"/>
      <c r="E25" s="238"/>
      <c r="F25" s="238"/>
      <c r="G25" s="238"/>
      <c r="H25" s="238"/>
      <c r="I25" s="239"/>
    </row>
    <row r="26" spans="1:9" ht="16">
      <c r="A26" s="13"/>
    </row>
    <row r="27" spans="1:9" ht="16">
      <c r="A27" s="13"/>
    </row>
    <row r="28" spans="1:9" ht="16">
      <c r="A28" s="13"/>
      <c r="I28" s="62"/>
    </row>
    <row r="29" spans="1:9" ht="15">
      <c r="A29" s="222"/>
      <c r="B29" s="223"/>
      <c r="C29" s="223"/>
      <c r="D29" s="223"/>
      <c r="E29" s="223"/>
      <c r="F29" s="223"/>
      <c r="G29" s="223"/>
      <c r="H29" s="223"/>
      <c r="I29" s="65"/>
    </row>
    <row r="30" spans="1:9" ht="15">
      <c r="A30" s="12"/>
      <c r="B30" s="1"/>
      <c r="C30" s="1"/>
      <c r="D30" s="11"/>
      <c r="E30" s="1"/>
      <c r="F30" s="1"/>
      <c r="G30" s="1"/>
      <c r="H30" s="1"/>
      <c r="I30" s="3"/>
    </row>
    <row r="31" spans="1:9" ht="15">
      <c r="A31" s="6" t="s">
        <v>7</v>
      </c>
      <c r="B31" s="1"/>
      <c r="C31" s="1"/>
      <c r="D31" s="11"/>
      <c r="E31" s="64" t="s">
        <v>17</v>
      </c>
      <c r="F31" s="10"/>
      <c r="G31" s="1"/>
      <c r="H31" s="1"/>
      <c r="I31" s="3"/>
    </row>
    <row r="32" spans="1:9" ht="15">
      <c r="A32" s="12"/>
      <c r="B32" s="4"/>
      <c r="D32" s="3"/>
      <c r="E32" s="1"/>
      <c r="G32" s="1"/>
      <c r="H32" s="1"/>
      <c r="I32" s="3"/>
    </row>
    <row r="33" spans="1:9" ht="15">
      <c r="A33" s="68" t="s">
        <v>14</v>
      </c>
      <c r="B33" s="5"/>
      <c r="C33" s="1"/>
      <c r="D33" s="3"/>
      <c r="E33" s="1"/>
      <c r="F33" s="2" t="s">
        <v>15</v>
      </c>
      <c r="G33" s="1"/>
      <c r="H33" s="1"/>
      <c r="I33" s="3"/>
    </row>
    <row r="34" spans="1:9" ht="15">
      <c r="A34" s="12" t="s">
        <v>19</v>
      </c>
      <c r="B34" s="5"/>
      <c r="C34" s="1"/>
      <c r="D34" s="3"/>
      <c r="E34" s="1"/>
      <c r="F34" s="1" t="s">
        <v>28</v>
      </c>
      <c r="G34" s="1"/>
      <c r="H34" s="1"/>
      <c r="I34" s="3"/>
    </row>
    <row r="35" spans="1:9" ht="15">
      <c r="A35" s="12" t="s">
        <v>20</v>
      </c>
      <c r="B35" s="5"/>
      <c r="C35" s="1"/>
      <c r="D35" s="3"/>
      <c r="E35" s="1"/>
      <c r="F35" s="1" t="s">
        <v>12</v>
      </c>
      <c r="G35" s="1"/>
      <c r="H35" s="1"/>
      <c r="I35" s="3"/>
    </row>
    <row r="36" spans="1:9" ht="15">
      <c r="A36" s="12"/>
      <c r="B36" s="1"/>
      <c r="C36" s="1"/>
      <c r="D36" s="11"/>
      <c r="E36" s="1"/>
      <c r="F36" s="1" t="s">
        <v>13</v>
      </c>
      <c r="G36" s="1"/>
      <c r="H36" s="1"/>
      <c r="I36" s="3"/>
    </row>
    <row r="37" spans="1:9" ht="15">
      <c r="A37" s="12"/>
      <c r="B37" s="1"/>
      <c r="C37" s="1"/>
      <c r="D37" s="11"/>
      <c r="E37" s="1"/>
      <c r="F37" s="1"/>
      <c r="G37" s="1"/>
      <c r="H37" s="1"/>
      <c r="I37" s="3"/>
    </row>
    <row r="38" spans="1:9" ht="15">
      <c r="A38" s="6" t="s">
        <v>16</v>
      </c>
      <c r="B38" s="2"/>
      <c r="C38" s="2"/>
      <c r="D38" s="66"/>
      <c r="E38" s="2"/>
      <c r="F38" s="2"/>
      <c r="G38" s="2"/>
      <c r="H38" s="2"/>
      <c r="I38" s="3"/>
    </row>
    <row r="39" spans="1:9" ht="15">
      <c r="A39" s="249" t="s">
        <v>64</v>
      </c>
      <c r="B39" s="250"/>
      <c r="C39" s="250"/>
      <c r="D39" s="11"/>
      <c r="E39" s="1"/>
      <c r="F39" s="69" t="s">
        <v>31</v>
      </c>
      <c r="G39" s="1"/>
      <c r="H39" s="1"/>
      <c r="I39" s="3"/>
    </row>
    <row r="40" spans="1:9" ht="15">
      <c r="A40" s="67" t="s">
        <v>65</v>
      </c>
      <c r="B40" s="1"/>
      <c r="C40" s="1"/>
      <c r="D40" s="11"/>
      <c r="E40" s="64"/>
      <c r="F40" s="70" t="s">
        <v>32</v>
      </c>
      <c r="G40" s="1"/>
      <c r="H40" s="1"/>
      <c r="I40" s="3"/>
    </row>
    <row r="41" spans="1:9" ht="15">
      <c r="A41" s="67" t="s">
        <v>66</v>
      </c>
      <c r="B41" s="4"/>
      <c r="C41" s="2"/>
      <c r="D41" s="3"/>
      <c r="E41" s="1"/>
      <c r="F41" s="70" t="s">
        <v>33</v>
      </c>
      <c r="G41" s="1"/>
      <c r="H41" s="1"/>
      <c r="I41" s="3"/>
    </row>
    <row r="42" spans="1:9" ht="15">
      <c r="A42" s="67"/>
      <c r="B42" s="5"/>
      <c r="C42" s="1"/>
      <c r="D42" s="3"/>
      <c r="E42" s="1"/>
      <c r="F42" s="70" t="s">
        <v>34</v>
      </c>
      <c r="G42" s="1"/>
      <c r="H42" s="1"/>
      <c r="I42" s="3"/>
    </row>
    <row r="43" spans="1:9" ht="15">
      <c r="A43" s="12"/>
      <c r="B43" s="5"/>
      <c r="C43" s="1"/>
      <c r="D43" s="3"/>
      <c r="E43" s="1"/>
      <c r="F43" s="70" t="s">
        <v>35</v>
      </c>
      <c r="G43" s="1"/>
      <c r="H43" s="1"/>
      <c r="I43" s="3"/>
    </row>
    <row r="44" spans="1:9" ht="15">
      <c r="A44" s="12"/>
      <c r="B44" s="5"/>
      <c r="C44" s="1"/>
      <c r="D44" s="3"/>
      <c r="E44" s="1"/>
      <c r="F44" s="1"/>
      <c r="G44" s="1"/>
      <c r="H44" s="1"/>
      <c r="I44" s="3"/>
    </row>
    <row r="45" spans="1:9" ht="15">
      <c r="A45" s="9"/>
      <c r="B45" s="8"/>
      <c r="C45" s="8"/>
      <c r="D45" s="7"/>
      <c r="E45" s="8"/>
      <c r="F45" s="8"/>
      <c r="G45" s="8"/>
      <c r="H45" s="8"/>
      <c r="I45" s="63"/>
    </row>
    <row r="46" spans="1:9" ht="15" customHeight="1">
      <c r="A46" s="216">
        <v>45743</v>
      </c>
      <c r="B46" s="217"/>
      <c r="C46" s="217"/>
      <c r="D46" s="217"/>
      <c r="E46" s="217"/>
      <c r="F46" s="217"/>
      <c r="G46" s="217"/>
      <c r="H46" s="217"/>
      <c r="I46" s="218"/>
    </row>
    <row r="47" spans="1:9" ht="15" customHeight="1">
      <c r="A47" s="219"/>
      <c r="B47" s="220"/>
      <c r="C47" s="220"/>
      <c r="D47" s="220"/>
      <c r="E47" s="220"/>
      <c r="F47" s="220"/>
      <c r="G47" s="220"/>
      <c r="H47" s="220"/>
      <c r="I47" s="221"/>
    </row>
    <row r="48" spans="1:9" ht="16">
      <c r="A48" s="13"/>
    </row>
    <row r="49" spans="1:8" ht="16">
      <c r="A49" s="13"/>
    </row>
    <row r="50" spans="1:8" ht="16">
      <c r="A50" s="13"/>
    </row>
    <row r="51" spans="1:8" ht="16">
      <c r="A51" s="13"/>
    </row>
    <row r="52" spans="1:8" ht="19">
      <c r="A52" s="224"/>
      <c r="B52" s="224"/>
      <c r="C52" s="224"/>
      <c r="D52" s="224"/>
      <c r="E52" s="224"/>
      <c r="F52" s="224"/>
      <c r="G52" s="224"/>
      <c r="H52" s="224"/>
    </row>
  </sheetData>
  <mergeCells count="8">
    <mergeCell ref="A46:I47"/>
    <mergeCell ref="A29:H29"/>
    <mergeCell ref="A52:H52"/>
    <mergeCell ref="A1:I7"/>
    <mergeCell ref="A9:I9"/>
    <mergeCell ref="A25:I25"/>
    <mergeCell ref="A10:I23"/>
    <mergeCell ref="A39:C39"/>
  </mergeCells>
  <phoneticPr fontId="9" type="noConversion"/>
  <pageMargins left="0.7" right="0.7" top="0.75" bottom="0.75" header="0.3" footer="0.3"/>
  <pageSetup paperSize="9" scale="84" orientation="portrait" horizontalDpi="0" verticalDpi="0"/>
  <rowBreaks count="1" manualBreakCount="1">
    <brk id="47" max="8" man="1"/>
  </rowBreaks>
  <drawing r:id="rId1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published="0"/>
  <dimension ref="A1:M170"/>
  <sheetViews>
    <sheetView showGridLines="0" tabSelected="1" view="pageBreakPreview" zoomScale="138" zoomScaleNormal="150" zoomScaleSheetLayoutView="139" zoomScalePageLayoutView="136" workbookViewId="0">
      <selection activeCell="C81" sqref="C81:E81"/>
    </sheetView>
  </sheetViews>
  <sheetFormatPr baseColWidth="10" defaultColWidth="11.3984375" defaultRowHeight="13"/>
  <cols>
    <col min="1" max="1" width="10.59765625" style="14" customWidth="1"/>
    <col min="2" max="2" width="65.3984375" style="14" customWidth="1"/>
    <col min="3" max="3" width="13.796875" style="50" customWidth="1"/>
    <col min="4" max="5" width="13.59765625" style="17" customWidth="1"/>
    <col min="6" max="6" width="21.59765625" style="60" customWidth="1"/>
    <col min="7" max="7" width="13.3984375" style="14" bestFit="1" customWidth="1"/>
    <col min="8" max="16384" width="11.3984375" style="14"/>
  </cols>
  <sheetData>
    <row r="1" spans="1:13" s="16" customFormat="1" ht="23" customHeight="1" thickTop="1" thickBot="1">
      <c r="A1" s="251" t="s">
        <v>18</v>
      </c>
      <c r="B1" s="252"/>
      <c r="C1" s="252"/>
      <c r="D1" s="252"/>
      <c r="E1" s="252"/>
      <c r="F1" s="253"/>
    </row>
    <row r="2" spans="1:13" s="15" customFormat="1" ht="30" customHeight="1" thickTop="1">
      <c r="A2" s="29" t="s">
        <v>4</v>
      </c>
      <c r="B2" s="30" t="s">
        <v>5</v>
      </c>
      <c r="C2" s="33" t="s">
        <v>0</v>
      </c>
      <c r="D2" s="31" t="s">
        <v>1</v>
      </c>
      <c r="E2" s="32" t="s">
        <v>2</v>
      </c>
      <c r="F2" s="30" t="s">
        <v>3</v>
      </c>
    </row>
    <row r="3" spans="1:13" s="22" customFormat="1">
      <c r="A3" s="19"/>
      <c r="B3" s="20"/>
      <c r="C3" s="46"/>
      <c r="D3" s="21"/>
      <c r="E3" s="24"/>
      <c r="F3" s="53"/>
      <c r="G3" s="16"/>
      <c r="H3" s="16"/>
      <c r="I3" s="16"/>
      <c r="J3" s="16"/>
      <c r="K3" s="16"/>
      <c r="L3" s="16"/>
      <c r="M3" s="16"/>
    </row>
    <row r="4" spans="1:13" s="23" customFormat="1" ht="41" customHeight="1">
      <c r="A4" s="254" t="str">
        <f>PDG!A25</f>
        <v>DPGF LOT N°01 Installation de chantier - Démolition - Gros œuvre - Cloisons - Menuiseries intérieures - Plancher technique</v>
      </c>
      <c r="B4" s="255"/>
      <c r="C4" s="47"/>
      <c r="D4" s="26"/>
      <c r="E4" s="25"/>
      <c r="F4" s="54"/>
      <c r="G4" s="15"/>
      <c r="H4" s="15"/>
      <c r="I4" s="15"/>
      <c r="J4" s="15"/>
      <c r="K4" s="15"/>
      <c r="L4" s="15"/>
      <c r="M4" s="15"/>
    </row>
    <row r="5" spans="1:13" s="22" customFormat="1">
      <c r="A5" s="19"/>
      <c r="B5" s="20"/>
      <c r="C5" s="46"/>
      <c r="D5" s="21"/>
      <c r="E5" s="24"/>
      <c r="F5" s="54"/>
      <c r="G5" s="16"/>
      <c r="H5" s="16"/>
      <c r="I5" s="16"/>
      <c r="J5" s="16"/>
      <c r="K5" s="16"/>
      <c r="L5" s="16"/>
      <c r="M5" s="16"/>
    </row>
    <row r="6" spans="1:13" s="44" customFormat="1" ht="28">
      <c r="A6" s="121">
        <v>4</v>
      </c>
      <c r="B6" s="85" t="s">
        <v>86</v>
      </c>
      <c r="C6" s="86"/>
      <c r="D6" s="87"/>
      <c r="E6" s="88"/>
      <c r="F6" s="89"/>
      <c r="G6" s="42"/>
      <c r="H6" s="42"/>
      <c r="I6" s="42"/>
      <c r="J6" s="42"/>
      <c r="K6" s="42"/>
      <c r="L6" s="42"/>
      <c r="M6" s="42"/>
    </row>
    <row r="7" spans="1:13" s="44" customFormat="1" ht="14">
      <c r="A7" s="122" t="s">
        <v>36</v>
      </c>
      <c r="B7" s="123" t="s">
        <v>67</v>
      </c>
      <c r="C7" s="124"/>
      <c r="D7" s="125"/>
      <c r="E7" s="126"/>
      <c r="F7" s="127"/>
      <c r="G7" s="42"/>
      <c r="H7" s="42"/>
      <c r="I7" s="42"/>
      <c r="J7" s="42"/>
      <c r="K7" s="42"/>
      <c r="L7" s="42"/>
      <c r="M7" s="42"/>
    </row>
    <row r="8" spans="1:13">
      <c r="A8" s="27"/>
      <c r="B8" s="34"/>
      <c r="C8" s="48"/>
      <c r="D8" s="28"/>
      <c r="E8" s="35"/>
      <c r="F8" s="54"/>
      <c r="G8" s="15"/>
      <c r="H8" s="15"/>
      <c r="I8" s="15"/>
      <c r="J8" s="15"/>
      <c r="K8" s="15"/>
      <c r="L8" s="15"/>
      <c r="M8" s="15"/>
    </row>
    <row r="9" spans="1:13" s="39" customFormat="1" ht="14">
      <c r="A9" s="135" t="s">
        <v>37</v>
      </c>
      <c r="B9" s="79" t="s">
        <v>21</v>
      </c>
      <c r="C9" s="81" t="s">
        <v>9</v>
      </c>
      <c r="D9" s="73"/>
      <c r="E9" s="74"/>
      <c r="F9" s="84">
        <f>ROUND(D9*E9,2)</f>
        <v>0</v>
      </c>
      <c r="G9" s="38"/>
      <c r="H9" s="38"/>
      <c r="I9" s="38"/>
      <c r="J9" s="38"/>
      <c r="K9" s="38"/>
      <c r="L9" s="38"/>
      <c r="M9" s="38"/>
    </row>
    <row r="10" spans="1:13" s="39" customFormat="1">
      <c r="A10" s="135"/>
      <c r="B10" s="71"/>
      <c r="C10" s="72"/>
      <c r="D10" s="73"/>
      <c r="E10" s="74"/>
      <c r="F10" s="84"/>
      <c r="G10" s="38"/>
      <c r="H10" s="38"/>
      <c r="I10" s="38"/>
      <c r="J10" s="38"/>
      <c r="K10" s="38"/>
      <c r="L10" s="38"/>
      <c r="M10" s="38"/>
    </row>
    <row r="11" spans="1:13" s="39" customFormat="1" ht="14">
      <c r="A11" s="135" t="s">
        <v>38</v>
      </c>
      <c r="B11" s="79" t="s">
        <v>22</v>
      </c>
      <c r="C11" s="81" t="s">
        <v>9</v>
      </c>
      <c r="D11" s="73"/>
      <c r="E11" s="74"/>
      <c r="F11" s="84">
        <f>ROUND(D11*E11,2)</f>
        <v>0</v>
      </c>
      <c r="G11" s="38"/>
      <c r="H11" s="38"/>
      <c r="I11" s="38"/>
      <c r="J11" s="38"/>
      <c r="K11" s="38"/>
      <c r="L11" s="38"/>
      <c r="M11" s="38"/>
    </row>
    <row r="12" spans="1:13" s="39" customFormat="1">
      <c r="A12" s="135"/>
      <c r="B12" s="71"/>
      <c r="C12" s="72"/>
      <c r="D12" s="73"/>
      <c r="E12" s="74"/>
      <c r="F12" s="84"/>
      <c r="G12" s="38"/>
      <c r="H12" s="38"/>
      <c r="I12" s="38"/>
      <c r="J12" s="38"/>
      <c r="K12" s="38"/>
      <c r="L12" s="38"/>
      <c r="M12" s="38"/>
    </row>
    <row r="13" spans="1:13" s="43" customFormat="1" ht="14">
      <c r="A13" s="136" t="s">
        <v>39</v>
      </c>
      <c r="B13" s="79" t="s">
        <v>23</v>
      </c>
      <c r="C13" s="81" t="s">
        <v>9</v>
      </c>
      <c r="D13" s="82"/>
      <c r="E13" s="83"/>
      <c r="F13" s="84">
        <f>ROUND(D13*E13,2)</f>
        <v>0</v>
      </c>
      <c r="G13" s="42"/>
      <c r="H13" s="42"/>
      <c r="I13" s="42"/>
      <c r="J13" s="42"/>
      <c r="K13" s="42"/>
      <c r="L13" s="42"/>
      <c r="M13" s="42"/>
    </row>
    <row r="14" spans="1:13" s="43" customFormat="1">
      <c r="A14" s="136"/>
      <c r="B14" s="75"/>
      <c r="C14" s="76"/>
      <c r="D14" s="77"/>
      <c r="E14" s="78"/>
      <c r="F14" s="84"/>
      <c r="G14" s="42"/>
      <c r="H14" s="42"/>
      <c r="I14" s="42"/>
      <c r="J14" s="42"/>
      <c r="K14" s="42"/>
      <c r="L14" s="42"/>
      <c r="M14" s="42"/>
    </row>
    <row r="15" spans="1:13" s="43" customFormat="1" ht="14">
      <c r="A15" s="137" t="s">
        <v>40</v>
      </c>
      <c r="B15" s="79" t="s">
        <v>24</v>
      </c>
      <c r="C15" s="76" t="s">
        <v>9</v>
      </c>
      <c r="D15" s="77"/>
      <c r="E15" s="78"/>
      <c r="F15" s="84">
        <f>ROUND(D15*E15,2)</f>
        <v>0</v>
      </c>
      <c r="G15" s="42"/>
      <c r="H15" s="42"/>
      <c r="I15" s="42"/>
      <c r="J15" s="42"/>
      <c r="K15" s="42"/>
      <c r="L15" s="42"/>
      <c r="M15" s="42"/>
    </row>
    <row r="16" spans="1:13" s="43" customFormat="1">
      <c r="A16" s="138"/>
      <c r="B16" s="45"/>
      <c r="C16" s="49"/>
      <c r="D16" s="40"/>
      <c r="E16" s="41"/>
      <c r="F16" s="84"/>
      <c r="G16" s="42"/>
      <c r="H16" s="42"/>
      <c r="I16" s="42"/>
      <c r="J16" s="42"/>
      <c r="K16" s="42"/>
      <c r="L16" s="42"/>
      <c r="M16" s="42"/>
    </row>
    <row r="17" spans="1:13" s="43" customFormat="1" ht="14">
      <c r="A17" s="138" t="s">
        <v>41</v>
      </c>
      <c r="B17" s="79" t="s">
        <v>42</v>
      </c>
      <c r="C17" s="49" t="s">
        <v>9</v>
      </c>
      <c r="D17" s="40"/>
      <c r="E17" s="117"/>
      <c r="F17" s="84">
        <f>ROUND(D17*E17,2)</f>
        <v>0</v>
      </c>
      <c r="G17" s="42"/>
      <c r="H17" s="42"/>
      <c r="I17" s="42"/>
      <c r="J17" s="42"/>
      <c r="K17" s="42"/>
      <c r="L17" s="42"/>
      <c r="M17" s="42"/>
    </row>
    <row r="18" spans="1:13" s="43" customFormat="1">
      <c r="A18" s="138"/>
      <c r="B18" s="45"/>
      <c r="C18" s="49"/>
      <c r="D18" s="40"/>
      <c r="E18" s="117"/>
      <c r="F18" s="84"/>
      <c r="G18" s="42"/>
      <c r="H18" s="42"/>
      <c r="I18" s="42"/>
      <c r="J18" s="42"/>
      <c r="K18" s="42"/>
      <c r="L18" s="42"/>
      <c r="M18" s="42"/>
    </row>
    <row r="19" spans="1:13" s="43" customFormat="1" ht="14">
      <c r="A19" s="134" t="s">
        <v>43</v>
      </c>
      <c r="B19" s="79" t="s">
        <v>27</v>
      </c>
      <c r="C19" s="81" t="s">
        <v>0</v>
      </c>
      <c r="D19" s="82"/>
      <c r="E19" s="83"/>
      <c r="F19" s="84">
        <f>ROUND(D19*E19,2)</f>
        <v>0</v>
      </c>
      <c r="G19" s="42"/>
      <c r="H19" s="42"/>
      <c r="I19" s="42"/>
      <c r="J19" s="42"/>
      <c r="K19" s="42"/>
      <c r="L19" s="42"/>
      <c r="M19" s="42"/>
    </row>
    <row r="20" spans="1:13" s="43" customFormat="1">
      <c r="A20" s="138"/>
      <c r="B20" s="45"/>
      <c r="C20" s="49"/>
      <c r="D20" s="40"/>
      <c r="E20" s="41"/>
      <c r="F20" s="51"/>
      <c r="G20" s="42"/>
      <c r="H20" s="42"/>
      <c r="I20" s="42"/>
      <c r="J20" s="42"/>
      <c r="K20" s="42"/>
      <c r="L20" s="42"/>
      <c r="M20" s="42"/>
    </row>
    <row r="21" spans="1:13" s="43" customFormat="1" ht="14">
      <c r="A21" s="134" t="s">
        <v>44</v>
      </c>
      <c r="B21" s="79" t="s">
        <v>25</v>
      </c>
      <c r="C21" s="81" t="s">
        <v>9</v>
      </c>
      <c r="D21" s="82"/>
      <c r="E21" s="83"/>
      <c r="F21" s="84">
        <f>ROUND(D21*E21,2)</f>
        <v>0</v>
      </c>
      <c r="G21" s="42"/>
      <c r="H21" s="42"/>
      <c r="I21" s="42"/>
      <c r="J21" s="42"/>
      <c r="K21" s="42"/>
      <c r="L21" s="42"/>
      <c r="M21" s="42"/>
    </row>
    <row r="22" spans="1:13" s="43" customFormat="1">
      <c r="A22" s="134"/>
      <c r="B22" s="79"/>
      <c r="C22" s="81"/>
      <c r="D22" s="82"/>
      <c r="E22" s="83"/>
      <c r="F22" s="84"/>
      <c r="G22" s="42"/>
      <c r="H22" s="42"/>
      <c r="I22" s="42"/>
      <c r="J22" s="42"/>
      <c r="K22" s="42"/>
      <c r="L22" s="42"/>
      <c r="M22" s="42"/>
    </row>
    <row r="23" spans="1:13" s="43" customFormat="1" ht="14">
      <c r="A23" s="134" t="s">
        <v>68</v>
      </c>
      <c r="B23" s="79" t="s">
        <v>46</v>
      </c>
      <c r="C23" s="81" t="s">
        <v>9</v>
      </c>
      <c r="D23" s="82"/>
      <c r="E23" s="83"/>
      <c r="F23" s="84">
        <f>ROUND(D23*E23,2)</f>
        <v>0</v>
      </c>
      <c r="G23" s="42"/>
      <c r="H23" s="42"/>
      <c r="I23" s="42"/>
      <c r="J23" s="42"/>
      <c r="K23" s="42"/>
      <c r="L23" s="42"/>
      <c r="M23" s="42"/>
    </row>
    <row r="24" spans="1:13" s="43" customFormat="1">
      <c r="A24" s="134"/>
      <c r="B24" s="79"/>
      <c r="C24" s="81"/>
      <c r="D24" s="82"/>
      <c r="E24" s="83"/>
      <c r="F24" s="84"/>
      <c r="G24" s="42"/>
      <c r="H24" s="42"/>
      <c r="I24" s="42"/>
      <c r="J24" s="42"/>
      <c r="K24" s="42"/>
      <c r="L24" s="42"/>
      <c r="M24" s="42"/>
    </row>
    <row r="25" spans="1:13" s="43" customFormat="1" ht="14">
      <c r="A25" s="134" t="s">
        <v>69</v>
      </c>
      <c r="B25" s="79" t="s">
        <v>47</v>
      </c>
      <c r="C25" s="81" t="s">
        <v>9</v>
      </c>
      <c r="D25" s="82"/>
      <c r="E25" s="83"/>
      <c r="F25" s="84">
        <f>ROUND(D25*E25,2)</f>
        <v>0</v>
      </c>
      <c r="G25" s="42"/>
      <c r="H25" s="42"/>
      <c r="I25" s="42"/>
      <c r="J25" s="42"/>
      <c r="K25" s="42"/>
      <c r="L25" s="42"/>
      <c r="M25" s="42"/>
    </row>
    <row r="26" spans="1:13" s="43" customFormat="1">
      <c r="A26" s="134"/>
      <c r="B26" s="79"/>
      <c r="C26" s="81"/>
      <c r="D26" s="82"/>
      <c r="E26" s="83"/>
      <c r="F26" s="84"/>
      <c r="G26" s="42"/>
      <c r="H26" s="42"/>
      <c r="I26" s="42"/>
      <c r="J26" s="42"/>
      <c r="K26" s="42"/>
      <c r="L26" s="42"/>
      <c r="M26" s="42"/>
    </row>
    <row r="27" spans="1:13" s="43" customFormat="1" ht="14">
      <c r="A27" s="134" t="s">
        <v>70</v>
      </c>
      <c r="B27" s="79" t="s">
        <v>48</v>
      </c>
      <c r="C27" s="81" t="s">
        <v>9</v>
      </c>
      <c r="D27" s="82"/>
      <c r="E27" s="83"/>
      <c r="F27" s="84">
        <f>ROUND(D27*E27,2)</f>
        <v>0</v>
      </c>
      <c r="G27" s="42"/>
      <c r="H27" s="42"/>
      <c r="I27" s="42"/>
      <c r="J27" s="42"/>
      <c r="K27" s="42"/>
      <c r="L27" s="42"/>
      <c r="M27" s="42"/>
    </row>
    <row r="28" spans="1:13" s="43" customFormat="1">
      <c r="A28" s="134"/>
      <c r="B28" s="79"/>
      <c r="C28" s="81"/>
      <c r="D28" s="82"/>
      <c r="E28" s="83"/>
      <c r="F28" s="84"/>
      <c r="G28" s="42"/>
      <c r="H28" s="42"/>
      <c r="I28" s="42"/>
      <c r="J28" s="42"/>
      <c r="K28" s="42"/>
      <c r="L28" s="42"/>
      <c r="M28" s="42"/>
    </row>
    <row r="29" spans="1:13" s="43" customFormat="1" ht="14">
      <c r="A29" s="134" t="s">
        <v>71</v>
      </c>
      <c r="B29" s="79" t="s">
        <v>49</v>
      </c>
      <c r="C29" s="81" t="s">
        <v>9</v>
      </c>
      <c r="D29" s="82"/>
      <c r="E29" s="83"/>
      <c r="F29" s="84">
        <f>ROUND(D29*E29,2)</f>
        <v>0</v>
      </c>
      <c r="G29" s="42"/>
      <c r="H29" s="42"/>
      <c r="I29" s="42"/>
      <c r="J29" s="42"/>
      <c r="K29" s="42"/>
      <c r="L29" s="42"/>
      <c r="M29" s="42"/>
    </row>
    <row r="30" spans="1:13" s="43" customFormat="1">
      <c r="A30" s="134"/>
      <c r="B30" s="79"/>
      <c r="C30" s="81"/>
      <c r="D30" s="82"/>
      <c r="E30" s="83"/>
      <c r="F30" s="84"/>
      <c r="G30" s="42"/>
      <c r="H30" s="42"/>
      <c r="I30" s="42"/>
      <c r="J30" s="42"/>
      <c r="K30" s="42"/>
      <c r="L30" s="42"/>
      <c r="M30" s="42"/>
    </row>
    <row r="31" spans="1:13" s="43" customFormat="1" ht="14">
      <c r="A31" s="134" t="s">
        <v>74</v>
      </c>
      <c r="B31" s="79" t="s">
        <v>73</v>
      </c>
      <c r="C31" s="81" t="s">
        <v>9</v>
      </c>
      <c r="D31" s="82"/>
      <c r="E31" s="83"/>
      <c r="F31" s="84">
        <f>ROUND(D31*E31,2)</f>
        <v>0</v>
      </c>
      <c r="G31" s="42"/>
      <c r="H31" s="42"/>
      <c r="I31" s="42"/>
      <c r="J31" s="42"/>
      <c r="K31" s="42"/>
      <c r="L31" s="42"/>
      <c r="M31" s="42"/>
    </row>
    <row r="32" spans="1:13" s="43" customFormat="1">
      <c r="A32" s="134"/>
      <c r="B32" s="79"/>
      <c r="C32" s="81"/>
      <c r="D32" s="82"/>
      <c r="E32" s="83"/>
      <c r="F32" s="84"/>
      <c r="G32" s="42"/>
      <c r="H32" s="42"/>
      <c r="I32" s="42"/>
      <c r="J32" s="42"/>
      <c r="K32" s="42"/>
      <c r="L32" s="42"/>
      <c r="M32" s="42"/>
    </row>
    <row r="33" spans="1:13" s="43" customFormat="1" ht="14">
      <c r="A33" s="134" t="s">
        <v>72</v>
      </c>
      <c r="B33" s="79" t="s">
        <v>75</v>
      </c>
      <c r="C33" s="81" t="s">
        <v>9</v>
      </c>
      <c r="D33" s="82"/>
      <c r="E33" s="83"/>
      <c r="F33" s="84">
        <f>ROUND(D33*E33,2)</f>
        <v>0</v>
      </c>
      <c r="G33" s="42"/>
      <c r="H33" s="42"/>
      <c r="I33" s="42"/>
      <c r="J33" s="42"/>
      <c r="K33" s="42"/>
      <c r="L33" s="42"/>
      <c r="M33" s="42"/>
    </row>
    <row r="34" spans="1:13" s="43" customFormat="1">
      <c r="A34" s="80"/>
      <c r="B34" s="197"/>
      <c r="C34" s="81"/>
      <c r="D34" s="82"/>
      <c r="E34" s="83"/>
      <c r="F34" s="84"/>
      <c r="G34" s="42"/>
      <c r="H34" s="42"/>
      <c r="I34" s="42"/>
      <c r="J34" s="42"/>
      <c r="K34" s="42"/>
      <c r="L34" s="42"/>
      <c r="M34" s="42"/>
    </row>
    <row r="35" spans="1:13" s="43" customFormat="1" ht="14">
      <c r="A35" s="133" t="s">
        <v>45</v>
      </c>
      <c r="B35" s="128" t="s">
        <v>76</v>
      </c>
      <c r="C35" s="129"/>
      <c r="D35" s="130"/>
      <c r="E35" s="131"/>
      <c r="F35" s="132"/>
      <c r="G35" s="42"/>
      <c r="H35" s="42"/>
      <c r="I35" s="42"/>
      <c r="J35" s="42"/>
      <c r="K35" s="42"/>
      <c r="L35" s="42"/>
      <c r="M35" s="42"/>
    </row>
    <row r="36" spans="1:13" s="43" customFormat="1">
      <c r="A36" s="80"/>
      <c r="B36" s="79"/>
      <c r="C36" s="81"/>
      <c r="D36" s="82"/>
      <c r="E36" s="83"/>
      <c r="F36" s="84"/>
      <c r="G36" s="42"/>
      <c r="H36" s="42"/>
      <c r="I36" s="42"/>
      <c r="J36" s="42"/>
      <c r="K36" s="42"/>
      <c r="L36" s="42"/>
      <c r="M36" s="42"/>
    </row>
    <row r="37" spans="1:13" s="43" customFormat="1" ht="14">
      <c r="A37" s="134" t="s">
        <v>59</v>
      </c>
      <c r="B37" s="79" t="s">
        <v>26</v>
      </c>
      <c r="C37" s="81" t="s">
        <v>9</v>
      </c>
      <c r="D37" s="99"/>
      <c r="E37" s="83"/>
      <c r="F37" s="84">
        <f>ROUND(D37*E37,2)</f>
        <v>0</v>
      </c>
      <c r="G37" s="42"/>
      <c r="H37" s="42"/>
      <c r="I37" s="42"/>
      <c r="J37" s="42"/>
      <c r="K37" s="42"/>
      <c r="L37" s="42"/>
      <c r="M37" s="42"/>
    </row>
    <row r="38" spans="1:13" s="43" customFormat="1">
      <c r="A38" s="134"/>
      <c r="B38" s="79"/>
      <c r="C38" s="81"/>
      <c r="D38" s="82"/>
      <c r="E38" s="83"/>
      <c r="F38" s="84"/>
      <c r="G38" s="42"/>
      <c r="H38" s="42"/>
      <c r="I38" s="42"/>
      <c r="J38" s="42"/>
      <c r="K38" s="42"/>
      <c r="L38" s="42"/>
      <c r="M38" s="42"/>
    </row>
    <row r="39" spans="1:13" s="43" customFormat="1" ht="14">
      <c r="A39" s="134" t="s">
        <v>60</v>
      </c>
      <c r="B39" s="79" t="s">
        <v>53</v>
      </c>
      <c r="C39" s="81" t="s">
        <v>0</v>
      </c>
      <c r="D39" s="99"/>
      <c r="E39" s="83"/>
      <c r="F39" s="84">
        <f>ROUND(D39*E39,2)</f>
        <v>0</v>
      </c>
      <c r="G39" s="42"/>
      <c r="H39" s="42"/>
      <c r="I39" s="42"/>
      <c r="J39" s="42"/>
      <c r="K39" s="42"/>
      <c r="L39" s="42"/>
      <c r="M39" s="42"/>
    </row>
    <row r="40" spans="1:13" s="43" customFormat="1">
      <c r="A40" s="134"/>
      <c r="B40" s="79"/>
      <c r="C40" s="81"/>
      <c r="D40" s="82"/>
      <c r="E40" s="83"/>
      <c r="F40" s="84"/>
      <c r="G40" s="42"/>
      <c r="H40" s="42"/>
      <c r="I40" s="42"/>
      <c r="J40" s="42"/>
      <c r="K40" s="42"/>
      <c r="L40" s="42"/>
      <c r="M40" s="42"/>
    </row>
    <row r="41" spans="1:13" s="43" customFormat="1" ht="14">
      <c r="A41" s="134" t="s">
        <v>50</v>
      </c>
      <c r="B41" s="79" t="s">
        <v>77</v>
      </c>
      <c r="C41" s="81" t="s">
        <v>9</v>
      </c>
      <c r="D41" s="105"/>
      <c r="E41" s="118"/>
      <c r="F41" s="116">
        <f>ROUND(D41*E41,2)</f>
        <v>0</v>
      </c>
      <c r="G41" s="42"/>
      <c r="H41" s="42"/>
      <c r="I41" s="42"/>
      <c r="J41" s="42"/>
      <c r="K41" s="42"/>
      <c r="L41" s="42"/>
      <c r="M41" s="42"/>
    </row>
    <row r="42" spans="1:13" s="43" customFormat="1">
      <c r="A42" s="80"/>
      <c r="B42" s="196"/>
      <c r="C42" s="81"/>
      <c r="D42" s="99"/>
      <c r="E42" s="83"/>
      <c r="F42" s="116"/>
      <c r="G42" s="42"/>
      <c r="H42" s="42"/>
      <c r="I42" s="42"/>
      <c r="J42" s="42"/>
      <c r="K42" s="42"/>
      <c r="L42" s="42"/>
      <c r="M42" s="42"/>
    </row>
    <row r="43" spans="1:13" s="43" customFormat="1" ht="14">
      <c r="A43" s="90" t="s">
        <v>51</v>
      </c>
      <c r="B43" s="91" t="s">
        <v>78</v>
      </c>
      <c r="C43" s="92"/>
      <c r="D43" s="93"/>
      <c r="E43" s="94"/>
      <c r="F43" s="95"/>
      <c r="G43" s="42"/>
      <c r="H43" s="42"/>
      <c r="I43" s="42"/>
      <c r="J43" s="42"/>
      <c r="K43" s="42"/>
      <c r="L43" s="42"/>
      <c r="M43" s="42"/>
    </row>
    <row r="44" spans="1:13" s="43" customFormat="1" ht="14">
      <c r="A44" s="139" t="s">
        <v>52</v>
      </c>
      <c r="B44" s="140" t="s">
        <v>79</v>
      </c>
      <c r="C44" s="141"/>
      <c r="D44" s="142"/>
      <c r="E44" s="143"/>
      <c r="F44" s="144"/>
      <c r="G44" s="42"/>
      <c r="H44" s="42"/>
      <c r="I44" s="42"/>
      <c r="J44" s="42"/>
      <c r="K44" s="42"/>
      <c r="L44" s="42"/>
      <c r="M44" s="42"/>
    </row>
    <row r="45" spans="1:13" s="43" customFormat="1">
      <c r="A45" s="80"/>
      <c r="B45" s="71"/>
      <c r="C45" s="81"/>
      <c r="D45" s="82"/>
      <c r="E45" s="83"/>
      <c r="F45" s="84"/>
      <c r="G45" s="42"/>
      <c r="H45" s="42"/>
      <c r="I45" s="42"/>
      <c r="J45" s="42"/>
      <c r="K45" s="42"/>
      <c r="L45" s="42"/>
      <c r="M45" s="42"/>
    </row>
    <row r="46" spans="1:13" s="43" customFormat="1" ht="14">
      <c r="A46" s="80" t="s">
        <v>80</v>
      </c>
      <c r="B46" s="96" t="s">
        <v>54</v>
      </c>
      <c r="C46" s="81" t="s">
        <v>9</v>
      </c>
      <c r="D46" s="115"/>
      <c r="E46" s="118"/>
      <c r="F46" s="116">
        <f>ROUND(D46*E46,2)</f>
        <v>0</v>
      </c>
      <c r="G46" s="42"/>
      <c r="H46" s="42"/>
      <c r="I46" s="42"/>
      <c r="J46" s="42"/>
      <c r="K46" s="42"/>
      <c r="L46" s="42"/>
      <c r="M46" s="42"/>
    </row>
    <row r="47" spans="1:13" s="43" customFormat="1">
      <c r="A47" s="80"/>
      <c r="B47" s="120"/>
      <c r="C47" s="81"/>
      <c r="D47" s="99"/>
      <c r="E47" s="119"/>
      <c r="F47" s="116"/>
      <c r="G47" s="42"/>
      <c r="H47" s="42"/>
      <c r="I47" s="42"/>
      <c r="J47" s="42"/>
      <c r="K47" s="42"/>
      <c r="L47" s="42"/>
      <c r="M47" s="42"/>
    </row>
    <row r="48" spans="1:13" s="43" customFormat="1" ht="14">
      <c r="A48" s="80" t="s">
        <v>81</v>
      </c>
      <c r="B48" s="79" t="s">
        <v>55</v>
      </c>
      <c r="C48" s="81" t="s">
        <v>0</v>
      </c>
      <c r="D48" s="99"/>
      <c r="E48" s="119"/>
      <c r="F48" s="116">
        <f>ROUND(D48*E48,2)</f>
        <v>0</v>
      </c>
      <c r="G48" s="42"/>
      <c r="H48" s="42"/>
      <c r="I48" s="42"/>
      <c r="J48" s="42"/>
      <c r="K48" s="42"/>
      <c r="L48" s="42"/>
      <c r="M48" s="42"/>
    </row>
    <row r="49" spans="1:13" s="43" customFormat="1">
      <c r="A49" s="80"/>
      <c r="B49" s="120"/>
      <c r="C49" s="81"/>
      <c r="D49" s="99"/>
      <c r="E49" s="119"/>
      <c r="F49" s="116"/>
      <c r="G49" s="42"/>
      <c r="H49" s="42"/>
      <c r="I49" s="42"/>
      <c r="J49" s="42"/>
      <c r="K49" s="42"/>
      <c r="L49" s="42"/>
      <c r="M49" s="42"/>
    </row>
    <row r="50" spans="1:13" s="43" customFormat="1" ht="14">
      <c r="A50" s="80" t="s">
        <v>82</v>
      </c>
      <c r="B50" s="145" t="s">
        <v>56</v>
      </c>
      <c r="C50" s="81" t="s">
        <v>9</v>
      </c>
      <c r="D50" s="99"/>
      <c r="E50" s="119"/>
      <c r="F50" s="116">
        <f>ROUND(D50*E50,2)</f>
        <v>0</v>
      </c>
      <c r="G50" s="42"/>
      <c r="H50" s="42"/>
      <c r="I50" s="42"/>
      <c r="J50" s="42"/>
      <c r="K50" s="42"/>
      <c r="L50" s="42"/>
      <c r="M50" s="42"/>
    </row>
    <row r="51" spans="1:13" s="43" customFormat="1">
      <c r="A51" s="80"/>
      <c r="B51" s="120"/>
      <c r="C51" s="81"/>
      <c r="D51" s="99"/>
      <c r="E51" s="119"/>
      <c r="F51" s="116"/>
      <c r="G51" s="42"/>
      <c r="H51" s="42"/>
      <c r="I51" s="42"/>
      <c r="J51" s="42"/>
      <c r="K51" s="42"/>
      <c r="L51" s="42"/>
      <c r="M51" s="42"/>
    </row>
    <row r="52" spans="1:13" s="43" customFormat="1" ht="28">
      <c r="A52" s="80" t="s">
        <v>83</v>
      </c>
      <c r="B52" s="79" t="s">
        <v>57</v>
      </c>
      <c r="C52" s="81" t="s">
        <v>9</v>
      </c>
      <c r="D52" s="99"/>
      <c r="E52" s="119"/>
      <c r="F52" s="116">
        <f>ROUND(D52*E52,2)</f>
        <v>0</v>
      </c>
      <c r="G52" s="42"/>
      <c r="H52" s="42"/>
      <c r="I52" s="42"/>
      <c r="J52" s="42"/>
      <c r="K52" s="42"/>
      <c r="L52" s="42"/>
      <c r="M52" s="42"/>
    </row>
    <row r="53" spans="1:13" s="43" customFormat="1">
      <c r="A53" s="80"/>
      <c r="B53" s="120"/>
      <c r="C53" s="81"/>
      <c r="D53" s="99"/>
      <c r="E53" s="119"/>
      <c r="F53" s="116"/>
      <c r="G53" s="42"/>
      <c r="H53" s="42"/>
      <c r="I53" s="42"/>
      <c r="J53" s="42"/>
      <c r="K53" s="42"/>
      <c r="L53" s="42"/>
      <c r="M53" s="42"/>
    </row>
    <row r="54" spans="1:13" s="43" customFormat="1" ht="14">
      <c r="A54" s="80" t="s">
        <v>84</v>
      </c>
      <c r="B54" s="79" t="s">
        <v>58</v>
      </c>
      <c r="C54" s="81" t="s">
        <v>9</v>
      </c>
      <c r="D54" s="99"/>
      <c r="E54" s="119"/>
      <c r="F54" s="116">
        <f>ROUND(D54*E54,2)</f>
        <v>0</v>
      </c>
      <c r="G54" s="42"/>
      <c r="H54" s="42"/>
      <c r="I54" s="42"/>
      <c r="J54" s="42"/>
      <c r="K54" s="42"/>
      <c r="L54" s="42"/>
      <c r="M54" s="42"/>
    </row>
    <row r="55" spans="1:13" s="43" customFormat="1" ht="11" customHeight="1" thickBot="1">
      <c r="A55" s="113"/>
      <c r="B55" s="107"/>
      <c r="C55" s="101"/>
      <c r="D55" s="102"/>
      <c r="E55" s="103"/>
      <c r="F55" s="104"/>
      <c r="G55" s="42"/>
      <c r="H55" s="42"/>
      <c r="I55" s="42"/>
      <c r="J55" s="42"/>
      <c r="K55" s="42"/>
      <c r="L55" s="42"/>
      <c r="M55" s="42"/>
    </row>
    <row r="56" spans="1:13" s="43" customFormat="1" ht="41" customHeight="1" thickTop="1" thickBot="1">
      <c r="A56" s="114"/>
      <c r="B56" s="108"/>
      <c r="C56" s="283" t="s">
        <v>180</v>
      </c>
      <c r="D56" s="284"/>
      <c r="E56" s="285"/>
      <c r="F56" s="100">
        <f>SUM(F8:F55)</f>
        <v>0</v>
      </c>
      <c r="G56" s="42"/>
      <c r="H56" s="42"/>
      <c r="I56" s="42"/>
      <c r="J56" s="42"/>
      <c r="K56" s="42"/>
      <c r="L56" s="42"/>
      <c r="M56" s="42"/>
    </row>
    <row r="57" spans="1:13" s="43" customFormat="1">
      <c r="A57" s="80"/>
      <c r="B57" s="155"/>
      <c r="C57" s="161"/>
      <c r="D57" s="164"/>
      <c r="E57" s="170"/>
      <c r="F57" s="150"/>
      <c r="G57" s="42"/>
      <c r="H57" s="42"/>
      <c r="I57" s="42"/>
      <c r="J57" s="42"/>
      <c r="K57" s="42"/>
      <c r="L57" s="42"/>
      <c r="M57" s="42"/>
    </row>
    <row r="58" spans="1:13" s="43" customFormat="1" ht="14" customHeight="1">
      <c r="A58" s="121">
        <v>5</v>
      </c>
      <c r="B58" s="156" t="s">
        <v>85</v>
      </c>
      <c r="C58" s="86"/>
      <c r="D58" s="87"/>
      <c r="E58" s="171"/>
      <c r="F58" s="169"/>
      <c r="G58" s="42"/>
      <c r="H58" s="42"/>
      <c r="I58" s="42"/>
      <c r="J58" s="42"/>
      <c r="K58" s="42"/>
      <c r="L58" s="42"/>
      <c r="M58" s="42"/>
    </row>
    <row r="59" spans="1:13" s="43" customFormat="1" ht="14">
      <c r="A59" s="122" t="s">
        <v>88</v>
      </c>
      <c r="B59" s="157" t="s">
        <v>87</v>
      </c>
      <c r="C59" s="124"/>
      <c r="D59" s="165"/>
      <c r="E59" s="172"/>
      <c r="F59" s="153"/>
      <c r="G59" s="42"/>
      <c r="H59" s="42"/>
      <c r="I59" s="42"/>
      <c r="J59" s="42"/>
      <c r="K59" s="42"/>
      <c r="L59" s="42"/>
      <c r="M59" s="42"/>
    </row>
    <row r="60" spans="1:13" s="43" customFormat="1" ht="14">
      <c r="A60" s="146"/>
      <c r="B60" s="158"/>
      <c r="C60" s="147"/>
      <c r="D60" s="166"/>
      <c r="E60" s="173"/>
      <c r="F60" s="154"/>
      <c r="G60" s="42"/>
      <c r="H60" s="42"/>
      <c r="I60" s="42"/>
      <c r="J60" s="42"/>
      <c r="K60" s="42"/>
      <c r="L60" s="42"/>
      <c r="M60" s="42"/>
    </row>
    <row r="61" spans="1:13" s="43" customFormat="1" ht="28">
      <c r="A61" s="134" t="s">
        <v>91</v>
      </c>
      <c r="B61" s="106" t="s">
        <v>89</v>
      </c>
      <c r="C61" s="81" t="s">
        <v>90</v>
      </c>
      <c r="D61" s="82"/>
      <c r="E61" s="83"/>
      <c r="F61" s="84">
        <f>ROUND(D61*E61,2)</f>
        <v>0</v>
      </c>
      <c r="G61" s="42"/>
      <c r="H61" s="42"/>
      <c r="I61" s="42"/>
      <c r="J61" s="42"/>
      <c r="K61" s="42"/>
      <c r="L61" s="42"/>
      <c r="M61" s="42"/>
    </row>
    <row r="62" spans="1:13" s="43" customFormat="1">
      <c r="A62" s="134"/>
      <c r="B62" s="158"/>
      <c r="C62" s="147"/>
      <c r="D62" s="166"/>
      <c r="E62" s="173"/>
      <c r="F62" s="154"/>
      <c r="G62" s="42"/>
      <c r="H62" s="42"/>
      <c r="I62" s="42"/>
      <c r="J62" s="42"/>
      <c r="K62" s="42"/>
      <c r="L62" s="42"/>
      <c r="M62" s="42"/>
    </row>
    <row r="63" spans="1:13" s="43" customFormat="1" ht="14">
      <c r="A63" s="134" t="s">
        <v>93</v>
      </c>
      <c r="B63" s="79" t="s">
        <v>92</v>
      </c>
      <c r="C63" s="76" t="s">
        <v>61</v>
      </c>
      <c r="D63" s="77"/>
      <c r="E63" s="78"/>
      <c r="F63" s="84">
        <f>ROUND(D63*E63,2)</f>
        <v>0</v>
      </c>
      <c r="G63" s="42"/>
      <c r="H63" s="42"/>
      <c r="I63" s="42"/>
      <c r="J63" s="42"/>
      <c r="K63" s="42"/>
      <c r="L63" s="42"/>
      <c r="M63" s="42"/>
    </row>
    <row r="64" spans="1:13" s="43" customFormat="1">
      <c r="A64" s="134"/>
      <c r="B64" s="158"/>
      <c r="C64" s="147"/>
      <c r="D64" s="166"/>
      <c r="E64" s="173"/>
      <c r="F64" s="154"/>
      <c r="G64" s="42"/>
      <c r="H64" s="42"/>
      <c r="I64" s="42"/>
      <c r="J64" s="42"/>
      <c r="K64" s="42"/>
      <c r="L64" s="42"/>
      <c r="M64" s="42"/>
    </row>
    <row r="65" spans="1:13" s="43" customFormat="1" ht="14">
      <c r="A65" s="134" t="s">
        <v>95</v>
      </c>
      <c r="B65" s="79" t="s">
        <v>94</v>
      </c>
      <c r="C65" s="81" t="s">
        <v>61</v>
      </c>
      <c r="D65" s="82"/>
      <c r="E65" s="83"/>
      <c r="F65" s="84">
        <f>ROUND(D65*E65,2)</f>
        <v>0</v>
      </c>
      <c r="G65" s="42"/>
      <c r="H65" s="42"/>
      <c r="I65" s="42"/>
      <c r="J65" s="42"/>
      <c r="K65" s="42"/>
      <c r="L65" s="42"/>
      <c r="M65" s="42"/>
    </row>
    <row r="66" spans="1:13" s="43" customFormat="1">
      <c r="A66" s="134"/>
      <c r="B66" s="158"/>
      <c r="C66" s="147"/>
      <c r="D66" s="166"/>
      <c r="E66" s="173"/>
      <c r="F66" s="154"/>
      <c r="G66" s="42"/>
      <c r="H66" s="42"/>
      <c r="I66" s="42"/>
      <c r="J66" s="42"/>
      <c r="K66" s="42"/>
      <c r="L66" s="42"/>
      <c r="M66" s="42"/>
    </row>
    <row r="67" spans="1:13" s="43" customFormat="1" ht="14">
      <c r="A67" s="134" t="s">
        <v>97</v>
      </c>
      <c r="B67" s="79" t="s">
        <v>96</v>
      </c>
      <c r="C67" s="81" t="s">
        <v>61</v>
      </c>
      <c r="D67" s="82"/>
      <c r="E67" s="83"/>
      <c r="F67" s="84">
        <f>ROUND(D67*E67,2)</f>
        <v>0</v>
      </c>
      <c r="G67" s="42"/>
      <c r="H67" s="42"/>
      <c r="I67" s="42"/>
      <c r="J67" s="42"/>
      <c r="K67" s="42"/>
      <c r="L67" s="42"/>
      <c r="M67" s="42"/>
    </row>
    <row r="68" spans="1:13" s="43" customFormat="1">
      <c r="A68" s="134"/>
      <c r="B68" s="158"/>
      <c r="C68" s="147"/>
      <c r="D68" s="166"/>
      <c r="E68" s="173"/>
      <c r="F68" s="154"/>
      <c r="G68" s="42"/>
      <c r="H68" s="42"/>
      <c r="I68" s="42"/>
      <c r="J68" s="42"/>
      <c r="K68" s="42"/>
      <c r="L68" s="42"/>
      <c r="M68" s="42"/>
    </row>
    <row r="69" spans="1:13" s="43" customFormat="1" ht="14">
      <c r="A69" s="134" t="s">
        <v>98</v>
      </c>
      <c r="B69" s="79" t="s">
        <v>99</v>
      </c>
      <c r="C69" s="81" t="s">
        <v>9</v>
      </c>
      <c r="D69" s="82"/>
      <c r="E69" s="83"/>
      <c r="F69" s="84">
        <f>ROUND(D69*E69,2)</f>
        <v>0</v>
      </c>
      <c r="G69" s="42"/>
      <c r="H69" s="42"/>
      <c r="I69" s="42"/>
      <c r="J69" s="42"/>
      <c r="K69" s="42"/>
      <c r="L69" s="42"/>
      <c r="M69" s="42"/>
    </row>
    <row r="70" spans="1:13" s="43" customFormat="1">
      <c r="A70" s="134"/>
      <c r="B70" s="158"/>
      <c r="C70" s="147"/>
      <c r="D70" s="166"/>
      <c r="E70" s="173"/>
      <c r="F70" s="154"/>
      <c r="G70" s="42"/>
      <c r="H70" s="42"/>
      <c r="I70" s="42"/>
      <c r="J70" s="42"/>
      <c r="K70" s="42"/>
      <c r="L70" s="42"/>
      <c r="M70" s="42"/>
    </row>
    <row r="71" spans="1:13" s="43" customFormat="1" ht="14">
      <c r="A71" s="134" t="s">
        <v>100</v>
      </c>
      <c r="B71" s="176" t="s">
        <v>101</v>
      </c>
      <c r="C71" s="81" t="s">
        <v>90</v>
      </c>
      <c r="D71" s="82"/>
      <c r="E71" s="83"/>
      <c r="F71" s="84">
        <f>ROUND(D71*E71,2)</f>
        <v>0</v>
      </c>
      <c r="G71" s="42"/>
      <c r="H71" s="42"/>
      <c r="I71" s="42"/>
      <c r="J71" s="42"/>
      <c r="K71" s="42"/>
      <c r="L71" s="42"/>
      <c r="M71" s="42"/>
    </row>
    <row r="72" spans="1:13" s="43" customFormat="1">
      <c r="A72" s="134"/>
      <c r="B72" s="158"/>
      <c r="C72" s="147"/>
      <c r="D72" s="166"/>
      <c r="E72" s="173"/>
      <c r="F72" s="154"/>
      <c r="G72" s="42"/>
      <c r="H72" s="42"/>
      <c r="I72" s="42"/>
      <c r="J72" s="42"/>
      <c r="K72" s="42"/>
      <c r="L72" s="42"/>
      <c r="M72" s="42"/>
    </row>
    <row r="73" spans="1:13" s="43" customFormat="1" ht="14">
      <c r="A73" s="134" t="s">
        <v>103</v>
      </c>
      <c r="B73" s="176" t="s">
        <v>102</v>
      </c>
      <c r="C73" s="81" t="s">
        <v>0</v>
      </c>
      <c r="D73" s="82"/>
      <c r="E73" s="83"/>
      <c r="F73" s="84">
        <f>ROUND(D73*E73,2)</f>
        <v>0</v>
      </c>
      <c r="G73" s="42"/>
      <c r="H73" s="42"/>
      <c r="I73" s="42"/>
      <c r="J73" s="42"/>
      <c r="K73" s="42"/>
      <c r="L73" s="42"/>
      <c r="M73" s="42"/>
    </row>
    <row r="74" spans="1:13" s="43" customFormat="1">
      <c r="A74" s="134"/>
      <c r="B74" s="176"/>
      <c r="C74" s="81"/>
      <c r="D74" s="82"/>
      <c r="E74" s="83"/>
      <c r="F74" s="84"/>
      <c r="G74" s="42"/>
      <c r="H74" s="42"/>
      <c r="I74" s="42"/>
      <c r="J74" s="42"/>
      <c r="K74" s="42"/>
      <c r="L74" s="42"/>
      <c r="M74" s="42"/>
    </row>
    <row r="75" spans="1:13" s="43" customFormat="1" ht="14">
      <c r="A75" s="122" t="s">
        <v>104</v>
      </c>
      <c r="B75" s="157" t="s">
        <v>105</v>
      </c>
      <c r="C75" s="124"/>
      <c r="D75" s="165"/>
      <c r="E75" s="172"/>
      <c r="F75" s="153"/>
      <c r="G75" s="42"/>
      <c r="H75" s="42"/>
      <c r="I75" s="42"/>
      <c r="J75" s="42"/>
      <c r="K75" s="42"/>
      <c r="L75" s="42"/>
      <c r="M75" s="42"/>
    </row>
    <row r="76" spans="1:13" s="43" customFormat="1">
      <c r="A76" s="134"/>
      <c r="B76" s="176"/>
      <c r="C76" s="81"/>
      <c r="D76" s="82"/>
      <c r="E76" s="83"/>
      <c r="F76" s="84"/>
      <c r="G76" s="42"/>
      <c r="H76" s="42"/>
      <c r="I76" s="42"/>
      <c r="J76" s="42"/>
      <c r="K76" s="42"/>
      <c r="L76" s="42"/>
      <c r="M76" s="42"/>
    </row>
    <row r="77" spans="1:13" s="43" customFormat="1" ht="70">
      <c r="A77" s="134" t="s">
        <v>107</v>
      </c>
      <c r="B77" s="96" t="s">
        <v>106</v>
      </c>
      <c r="C77" s="81" t="s">
        <v>90</v>
      </c>
      <c r="D77" s="82"/>
      <c r="E77" s="83"/>
      <c r="F77" s="84">
        <f>ROUND(D77*E77,2)</f>
        <v>0</v>
      </c>
      <c r="G77" s="42"/>
      <c r="H77" s="42"/>
      <c r="I77" s="42"/>
      <c r="J77" s="42"/>
      <c r="K77" s="42"/>
      <c r="L77" s="42"/>
      <c r="M77" s="42"/>
    </row>
    <row r="78" spans="1:13" s="43" customFormat="1">
      <c r="A78" s="134"/>
      <c r="B78" s="176"/>
      <c r="C78" s="81"/>
      <c r="D78" s="82"/>
      <c r="E78" s="83"/>
      <c r="F78" s="84"/>
      <c r="G78" s="42"/>
      <c r="H78" s="42"/>
      <c r="I78" s="42"/>
      <c r="J78" s="42"/>
      <c r="K78" s="42"/>
      <c r="L78" s="42"/>
      <c r="M78" s="42"/>
    </row>
    <row r="79" spans="1:13" s="43" customFormat="1" ht="56">
      <c r="A79" s="134" t="s">
        <v>109</v>
      </c>
      <c r="B79" s="96" t="s">
        <v>108</v>
      </c>
      <c r="C79" s="81" t="s">
        <v>0</v>
      </c>
      <c r="D79" s="82"/>
      <c r="E79" s="83"/>
      <c r="F79" s="84">
        <f>ROUND(D79*E79,2)</f>
        <v>0</v>
      </c>
      <c r="G79" s="42"/>
      <c r="H79" s="42"/>
      <c r="I79" s="42"/>
      <c r="J79" s="42"/>
      <c r="K79" s="42"/>
      <c r="L79" s="42"/>
      <c r="M79" s="42"/>
    </row>
    <row r="80" spans="1:13" s="43" customFormat="1" ht="14" thickBot="1">
      <c r="A80" s="297"/>
      <c r="B80" s="298"/>
      <c r="C80" s="81"/>
      <c r="D80" s="82"/>
      <c r="E80" s="83"/>
      <c r="F80" s="84"/>
      <c r="G80" s="42"/>
      <c r="H80" s="42"/>
      <c r="I80" s="42"/>
      <c r="J80" s="42"/>
      <c r="K80" s="42"/>
      <c r="L80" s="42"/>
      <c r="M80" s="42"/>
    </row>
    <row r="81" spans="1:13" s="43" customFormat="1" ht="27" customHeight="1" thickTop="1" thickBot="1">
      <c r="A81" s="299"/>
      <c r="B81" s="108"/>
      <c r="C81" s="283" t="s">
        <v>179</v>
      </c>
      <c r="D81" s="284"/>
      <c r="E81" s="285"/>
      <c r="F81" s="100">
        <f>SUM(F60:F80)</f>
        <v>0</v>
      </c>
      <c r="G81" s="42"/>
      <c r="H81" s="42"/>
      <c r="I81" s="42"/>
      <c r="J81" s="42"/>
      <c r="K81" s="42"/>
      <c r="L81" s="42"/>
      <c r="M81" s="42"/>
    </row>
    <row r="82" spans="1:13" s="43" customFormat="1" ht="13" customHeight="1" thickTop="1">
      <c r="A82" s="134"/>
      <c r="B82" s="79"/>
      <c r="C82" s="182"/>
      <c r="D82" s="178"/>
      <c r="E82" s="180"/>
      <c r="F82" s="177"/>
      <c r="G82" s="42"/>
      <c r="H82" s="42"/>
      <c r="I82" s="42"/>
      <c r="J82" s="42"/>
      <c r="K82" s="42"/>
      <c r="L82" s="42"/>
      <c r="M82" s="42"/>
    </row>
    <row r="83" spans="1:13" s="43" customFormat="1" ht="13" customHeight="1">
      <c r="A83" s="121">
        <v>6</v>
      </c>
      <c r="B83" s="156" t="s">
        <v>112</v>
      </c>
      <c r="C83" s="86"/>
      <c r="D83" s="87"/>
      <c r="E83" s="171"/>
      <c r="F83" s="169"/>
      <c r="G83" s="42"/>
      <c r="H83" s="42"/>
      <c r="I83" s="42"/>
      <c r="J83" s="42"/>
      <c r="K83" s="42"/>
      <c r="L83" s="42"/>
      <c r="M83" s="42"/>
    </row>
    <row r="84" spans="1:13" s="43" customFormat="1" ht="13" customHeight="1">
      <c r="A84" s="122"/>
      <c r="B84" s="157" t="s">
        <v>147</v>
      </c>
      <c r="C84" s="124"/>
      <c r="D84" s="125"/>
      <c r="E84" s="126"/>
      <c r="F84" s="153"/>
      <c r="G84" s="42"/>
      <c r="H84" s="42"/>
      <c r="I84" s="42"/>
      <c r="J84" s="42"/>
      <c r="K84" s="42"/>
      <c r="L84" s="42"/>
      <c r="M84" s="42"/>
    </row>
    <row r="85" spans="1:13" s="43" customFormat="1" ht="13" customHeight="1">
      <c r="A85" s="146"/>
      <c r="B85" s="184"/>
      <c r="C85" s="147"/>
      <c r="D85" s="148"/>
      <c r="E85" s="149"/>
      <c r="F85" s="154"/>
      <c r="G85" s="42"/>
      <c r="H85" s="42"/>
      <c r="I85" s="42"/>
      <c r="J85" s="42"/>
      <c r="K85" s="42"/>
      <c r="L85" s="42"/>
      <c r="M85" s="42"/>
    </row>
    <row r="86" spans="1:13" s="43" customFormat="1" ht="61" customHeight="1">
      <c r="A86" s="134" t="s">
        <v>111</v>
      </c>
      <c r="B86" s="96" t="s">
        <v>110</v>
      </c>
      <c r="C86" s="81" t="s">
        <v>0</v>
      </c>
      <c r="D86" s="82"/>
      <c r="E86" s="83"/>
      <c r="F86" s="84">
        <f>ROUND(D86*E86,2)</f>
        <v>0</v>
      </c>
      <c r="G86" s="42"/>
      <c r="H86" s="42"/>
      <c r="I86" s="42"/>
      <c r="J86" s="42"/>
      <c r="K86" s="42"/>
      <c r="L86" s="42"/>
      <c r="M86" s="42"/>
    </row>
    <row r="87" spans="1:13" s="43" customFormat="1" ht="13" customHeight="1">
      <c r="A87" s="134"/>
      <c r="B87" s="79"/>
      <c r="C87" s="183"/>
      <c r="D87" s="179"/>
      <c r="E87" s="181"/>
      <c r="F87" s="177"/>
      <c r="G87" s="42"/>
      <c r="H87" s="42"/>
      <c r="I87" s="42"/>
      <c r="J87" s="42"/>
      <c r="K87" s="42"/>
      <c r="L87" s="42"/>
      <c r="M87" s="42"/>
    </row>
    <row r="88" spans="1:13" s="43" customFormat="1" ht="57" customHeight="1">
      <c r="A88" s="134" t="s">
        <v>113</v>
      </c>
      <c r="B88" s="96" t="s">
        <v>114</v>
      </c>
      <c r="C88" s="81" t="s">
        <v>0</v>
      </c>
      <c r="D88" s="73"/>
      <c r="E88" s="74"/>
      <c r="F88" s="84">
        <f>ROUND(D88*E88,2)</f>
        <v>0</v>
      </c>
      <c r="G88" s="42"/>
      <c r="H88" s="42"/>
      <c r="I88" s="42"/>
      <c r="J88" s="42"/>
      <c r="K88" s="42"/>
      <c r="L88" s="42"/>
      <c r="M88" s="42"/>
    </row>
    <row r="89" spans="1:13" s="43" customFormat="1" ht="13" customHeight="1">
      <c r="A89" s="134"/>
      <c r="B89" s="79"/>
      <c r="C89" s="183"/>
      <c r="D89" s="179"/>
      <c r="E89" s="181"/>
      <c r="F89" s="177"/>
      <c r="G89" s="42"/>
      <c r="H89" s="42"/>
      <c r="I89" s="42"/>
      <c r="J89" s="42"/>
      <c r="K89" s="42"/>
      <c r="L89" s="42"/>
      <c r="M89" s="42"/>
    </row>
    <row r="90" spans="1:13" s="43" customFormat="1" ht="13" customHeight="1">
      <c r="A90" s="134" t="s">
        <v>115</v>
      </c>
      <c r="B90" s="185" t="s">
        <v>116</v>
      </c>
      <c r="C90" s="187"/>
      <c r="D90" s="188"/>
      <c r="E90" s="189"/>
      <c r="F90" s="190"/>
      <c r="G90" s="42"/>
      <c r="H90" s="42"/>
      <c r="I90" s="42"/>
      <c r="J90" s="42"/>
      <c r="K90" s="42"/>
      <c r="L90" s="42"/>
      <c r="M90" s="42"/>
    </row>
    <row r="91" spans="1:13" s="43" customFormat="1" ht="64" customHeight="1">
      <c r="A91" s="134" t="s">
        <v>118</v>
      </c>
      <c r="B91" s="186" t="s">
        <v>117</v>
      </c>
      <c r="C91" s="49" t="s">
        <v>0</v>
      </c>
      <c r="D91" s="40"/>
      <c r="E91" s="41"/>
      <c r="F91" s="84">
        <f>ROUND(D91*E91,2)</f>
        <v>0</v>
      </c>
      <c r="G91" s="42"/>
      <c r="H91" s="42"/>
      <c r="I91" s="42"/>
      <c r="J91" s="42"/>
      <c r="K91" s="42"/>
      <c r="L91" s="42"/>
      <c r="M91" s="42"/>
    </row>
    <row r="92" spans="1:13" s="43" customFormat="1" ht="13" customHeight="1">
      <c r="A92" s="134"/>
      <c r="B92" s="79"/>
      <c r="C92" s="183"/>
      <c r="D92" s="179"/>
      <c r="E92" s="181"/>
      <c r="F92" s="177"/>
      <c r="G92" s="42"/>
      <c r="H92" s="42"/>
      <c r="I92" s="42"/>
      <c r="J92" s="42"/>
      <c r="K92" s="42"/>
      <c r="L92" s="42"/>
      <c r="M92" s="42"/>
    </row>
    <row r="93" spans="1:13" s="43" customFormat="1" ht="38" customHeight="1">
      <c r="A93" s="134" t="s">
        <v>120</v>
      </c>
      <c r="B93" s="96" t="s">
        <v>119</v>
      </c>
      <c r="C93" s="81" t="s">
        <v>0</v>
      </c>
      <c r="D93" s="82"/>
      <c r="E93" s="83"/>
      <c r="F93" s="84">
        <f>ROUND(D93*E93,2)</f>
        <v>0</v>
      </c>
      <c r="G93" s="42"/>
      <c r="H93" s="42"/>
      <c r="I93" s="42"/>
      <c r="J93" s="42"/>
      <c r="K93" s="42"/>
      <c r="L93" s="42"/>
      <c r="M93" s="42"/>
    </row>
    <row r="94" spans="1:13" s="43" customFormat="1" ht="13" customHeight="1">
      <c r="A94" s="134"/>
      <c r="B94" s="79"/>
      <c r="C94" s="183"/>
      <c r="D94" s="179"/>
      <c r="E94" s="181"/>
      <c r="F94" s="177"/>
      <c r="G94" s="42"/>
      <c r="H94" s="42"/>
      <c r="I94" s="42"/>
      <c r="J94" s="42"/>
      <c r="K94" s="42"/>
      <c r="L94" s="42"/>
      <c r="M94" s="42"/>
    </row>
    <row r="95" spans="1:13" s="43" customFormat="1" ht="52" customHeight="1">
      <c r="A95" s="134" t="s">
        <v>121</v>
      </c>
      <c r="B95" s="96" t="s">
        <v>122</v>
      </c>
      <c r="C95" s="81" t="s">
        <v>0</v>
      </c>
      <c r="D95" s="82"/>
      <c r="E95" s="83"/>
      <c r="F95" s="84">
        <f>ROUND(D95*E95,2)</f>
        <v>0</v>
      </c>
      <c r="G95" s="42"/>
      <c r="H95" s="42"/>
      <c r="I95" s="42"/>
      <c r="J95" s="42"/>
      <c r="K95" s="42"/>
      <c r="L95" s="42"/>
      <c r="M95" s="42"/>
    </row>
    <row r="96" spans="1:13" s="43" customFormat="1" ht="13" customHeight="1">
      <c r="A96" s="134"/>
      <c r="B96" s="79"/>
      <c r="C96" s="183"/>
      <c r="D96" s="179"/>
      <c r="E96" s="181"/>
      <c r="F96" s="177"/>
      <c r="G96" s="42"/>
      <c r="H96" s="42"/>
      <c r="I96" s="42"/>
      <c r="J96" s="42"/>
      <c r="K96" s="42"/>
      <c r="L96" s="42"/>
      <c r="M96" s="42"/>
    </row>
    <row r="97" spans="1:13" s="43" customFormat="1" ht="38" customHeight="1">
      <c r="A97" s="134" t="s">
        <v>124</v>
      </c>
      <c r="B97" s="96" t="s">
        <v>123</v>
      </c>
      <c r="C97" s="81" t="s">
        <v>0</v>
      </c>
      <c r="D97" s="82"/>
      <c r="E97" s="83"/>
      <c r="F97" s="84">
        <f>ROUND(D97*E97,2)</f>
        <v>0</v>
      </c>
      <c r="G97" s="42"/>
      <c r="H97" s="42"/>
      <c r="I97" s="42"/>
      <c r="J97" s="42"/>
      <c r="K97" s="42"/>
      <c r="L97" s="42"/>
      <c r="M97" s="42"/>
    </row>
    <row r="98" spans="1:13" s="43" customFormat="1">
      <c r="A98" s="134"/>
      <c r="B98" s="176"/>
      <c r="C98" s="81"/>
      <c r="D98" s="82"/>
      <c r="E98" s="83"/>
      <c r="F98" s="84"/>
      <c r="G98" s="42"/>
      <c r="H98" s="42"/>
      <c r="I98" s="42"/>
      <c r="J98" s="42"/>
      <c r="K98" s="42"/>
      <c r="L98" s="42"/>
      <c r="M98" s="42"/>
    </row>
    <row r="99" spans="1:13" s="43" customFormat="1" ht="42">
      <c r="A99" s="134" t="s">
        <v>126</v>
      </c>
      <c r="B99" s="191" t="s">
        <v>125</v>
      </c>
      <c r="C99" s="81" t="s">
        <v>0</v>
      </c>
      <c r="D99" s="82"/>
      <c r="E99" s="83"/>
      <c r="F99" s="84">
        <f>ROUND(D99*E99,2)</f>
        <v>0</v>
      </c>
      <c r="G99" s="42"/>
      <c r="H99" s="42"/>
      <c r="I99" s="42"/>
      <c r="J99" s="42"/>
      <c r="K99" s="42"/>
      <c r="L99" s="42"/>
      <c r="M99" s="42"/>
    </row>
    <row r="100" spans="1:13" s="43" customFormat="1">
      <c r="A100" s="134"/>
      <c r="B100" s="176"/>
      <c r="C100" s="81"/>
      <c r="D100" s="82"/>
      <c r="E100" s="83"/>
      <c r="F100" s="84"/>
      <c r="G100" s="42"/>
      <c r="H100" s="42"/>
      <c r="I100" s="42"/>
      <c r="J100" s="42"/>
      <c r="K100" s="42"/>
      <c r="L100" s="42"/>
      <c r="M100" s="42"/>
    </row>
    <row r="101" spans="1:13" s="43" customFormat="1" ht="42">
      <c r="A101" s="134" t="s">
        <v>127</v>
      </c>
      <c r="B101" s="191" t="s">
        <v>128</v>
      </c>
      <c r="C101" s="81" t="s">
        <v>0</v>
      </c>
      <c r="D101" s="82"/>
      <c r="E101" s="83"/>
      <c r="F101" s="84">
        <f>ROUND(D101*E101,2)</f>
        <v>0</v>
      </c>
      <c r="G101" s="42"/>
      <c r="H101" s="42"/>
      <c r="I101" s="42"/>
      <c r="J101" s="42"/>
      <c r="K101" s="42"/>
      <c r="L101" s="42"/>
      <c r="M101" s="42"/>
    </row>
    <row r="102" spans="1:13" s="43" customFormat="1">
      <c r="A102" s="134"/>
      <c r="B102" s="176"/>
      <c r="C102" s="81"/>
      <c r="D102" s="82"/>
      <c r="E102" s="83"/>
      <c r="F102" s="84"/>
      <c r="G102" s="42"/>
      <c r="H102" s="42"/>
      <c r="I102" s="42"/>
      <c r="J102" s="42"/>
      <c r="K102" s="42"/>
      <c r="L102" s="42"/>
      <c r="M102" s="42"/>
    </row>
    <row r="103" spans="1:13" s="43" customFormat="1" ht="42">
      <c r="A103" s="134" t="s">
        <v>130</v>
      </c>
      <c r="B103" s="96" t="s">
        <v>129</v>
      </c>
      <c r="C103" s="81" t="s">
        <v>61</v>
      </c>
      <c r="D103" s="82"/>
      <c r="E103" s="83"/>
      <c r="F103" s="84">
        <f>ROUND(D103*E103,2)</f>
        <v>0</v>
      </c>
      <c r="G103" s="42"/>
      <c r="H103" s="42"/>
      <c r="I103" s="42"/>
      <c r="J103" s="42"/>
      <c r="K103" s="42"/>
      <c r="L103" s="42"/>
      <c r="M103" s="42"/>
    </row>
    <row r="104" spans="1:13" s="43" customFormat="1">
      <c r="A104" s="134"/>
      <c r="B104" s="96"/>
      <c r="C104" s="81"/>
      <c r="D104" s="82"/>
      <c r="E104" s="83"/>
      <c r="F104" s="84"/>
      <c r="G104" s="42"/>
      <c r="H104" s="42"/>
      <c r="I104" s="42"/>
      <c r="J104" s="42"/>
      <c r="K104" s="42"/>
      <c r="L104" s="42"/>
      <c r="M104" s="42"/>
    </row>
    <row r="105" spans="1:13" s="43" customFormat="1" ht="42">
      <c r="A105" s="134" t="s">
        <v>131</v>
      </c>
      <c r="B105" s="96" t="s">
        <v>132</v>
      </c>
      <c r="C105" s="81" t="s">
        <v>61</v>
      </c>
      <c r="D105" s="82"/>
      <c r="E105" s="83"/>
      <c r="F105" s="84">
        <f>ROUND(D105*E105,2)</f>
        <v>0</v>
      </c>
      <c r="G105" s="42"/>
      <c r="H105" s="42"/>
      <c r="I105" s="42"/>
      <c r="J105" s="42"/>
      <c r="K105" s="42"/>
      <c r="L105" s="42"/>
      <c r="M105" s="42"/>
    </row>
    <row r="106" spans="1:13" s="43" customFormat="1">
      <c r="A106" s="134"/>
      <c r="B106" s="96"/>
      <c r="C106" s="81"/>
      <c r="D106" s="82"/>
      <c r="E106" s="83"/>
      <c r="F106" s="84"/>
      <c r="G106" s="42"/>
      <c r="H106" s="42"/>
      <c r="I106" s="42"/>
      <c r="J106" s="42"/>
      <c r="K106" s="42"/>
      <c r="L106" s="42"/>
      <c r="M106" s="42"/>
    </row>
    <row r="107" spans="1:13" s="43" customFormat="1" ht="14">
      <c r="A107" s="192" t="s">
        <v>133</v>
      </c>
      <c r="B107" s="157" t="s">
        <v>134</v>
      </c>
      <c r="C107" s="141"/>
      <c r="D107" s="142"/>
      <c r="E107" s="143"/>
      <c r="F107" s="144"/>
      <c r="G107" s="42"/>
      <c r="H107" s="42"/>
      <c r="I107" s="42"/>
      <c r="J107" s="42"/>
      <c r="K107" s="42"/>
      <c r="L107" s="42"/>
      <c r="M107" s="42"/>
    </row>
    <row r="108" spans="1:13" s="43" customFormat="1">
      <c r="A108" s="134"/>
      <c r="B108" s="96"/>
      <c r="C108" s="81"/>
      <c r="D108" s="82"/>
      <c r="E108" s="83"/>
      <c r="F108" s="84"/>
      <c r="G108" s="42"/>
      <c r="H108" s="42"/>
      <c r="I108" s="42"/>
      <c r="J108" s="42"/>
      <c r="K108" s="42"/>
      <c r="L108" s="42"/>
      <c r="M108" s="42"/>
    </row>
    <row r="109" spans="1:13" s="43" customFormat="1" ht="14">
      <c r="A109" s="134" t="s">
        <v>139</v>
      </c>
      <c r="B109" s="79" t="s">
        <v>135</v>
      </c>
      <c r="C109" s="81" t="s">
        <v>0</v>
      </c>
      <c r="D109" s="82"/>
      <c r="E109" s="83"/>
      <c r="F109" s="84">
        <f>ROUND(D109*E109,2)</f>
        <v>0</v>
      </c>
      <c r="G109" s="42"/>
      <c r="H109" s="42"/>
      <c r="I109" s="42"/>
      <c r="J109" s="42"/>
      <c r="K109" s="42"/>
      <c r="L109" s="42"/>
      <c r="M109" s="42"/>
    </row>
    <row r="110" spans="1:13" s="43" customFormat="1">
      <c r="A110" s="134"/>
      <c r="B110" s="79"/>
      <c r="C110" s="81"/>
      <c r="D110" s="82"/>
      <c r="E110" s="83"/>
      <c r="F110" s="84"/>
      <c r="G110" s="42"/>
      <c r="H110" s="42"/>
      <c r="I110" s="42"/>
      <c r="J110" s="42"/>
      <c r="K110" s="42"/>
      <c r="L110" s="42"/>
      <c r="M110" s="42"/>
    </row>
    <row r="111" spans="1:13" s="43" customFormat="1" ht="14">
      <c r="A111" s="134" t="s">
        <v>140</v>
      </c>
      <c r="B111" s="79" t="s">
        <v>136</v>
      </c>
      <c r="C111" s="81" t="s">
        <v>0</v>
      </c>
      <c r="D111" s="82"/>
      <c r="E111" s="83"/>
      <c r="F111" s="84">
        <f>ROUND(D111*E111,2)</f>
        <v>0</v>
      </c>
      <c r="G111" s="42"/>
      <c r="H111" s="42"/>
      <c r="I111" s="42"/>
      <c r="J111" s="42"/>
      <c r="K111" s="42"/>
      <c r="L111" s="42"/>
      <c r="M111" s="42"/>
    </row>
    <row r="112" spans="1:13" s="43" customFormat="1">
      <c r="A112" s="134"/>
      <c r="B112" s="79"/>
      <c r="C112" s="81"/>
      <c r="D112" s="82"/>
      <c r="E112" s="83"/>
      <c r="F112" s="84"/>
      <c r="G112" s="42"/>
      <c r="H112" s="42"/>
      <c r="I112" s="42"/>
      <c r="J112" s="42"/>
      <c r="K112" s="42"/>
      <c r="L112" s="42"/>
      <c r="M112" s="42"/>
    </row>
    <row r="113" spans="1:13" s="43" customFormat="1" ht="14">
      <c r="A113" s="134" t="s">
        <v>141</v>
      </c>
      <c r="B113" s="79" t="s">
        <v>137</v>
      </c>
      <c r="C113" s="81" t="s">
        <v>9</v>
      </c>
      <c r="D113" s="82"/>
      <c r="E113" s="83"/>
      <c r="F113" s="84">
        <f>ROUND(D113*E113,2)</f>
        <v>0</v>
      </c>
      <c r="G113" s="42"/>
      <c r="H113" s="42"/>
      <c r="I113" s="42"/>
      <c r="J113" s="42"/>
      <c r="K113" s="42"/>
      <c r="L113" s="42"/>
      <c r="M113" s="42"/>
    </row>
    <row r="114" spans="1:13" s="43" customFormat="1">
      <c r="A114" s="134"/>
      <c r="B114" s="79"/>
      <c r="C114" s="81"/>
      <c r="D114" s="82"/>
      <c r="E114" s="83"/>
      <c r="F114" s="84"/>
      <c r="G114" s="42"/>
      <c r="H114" s="42"/>
      <c r="I114" s="42"/>
      <c r="J114" s="42"/>
      <c r="K114" s="42"/>
      <c r="L114" s="42"/>
      <c r="M114" s="42"/>
    </row>
    <row r="115" spans="1:13" s="43" customFormat="1" ht="14">
      <c r="A115" s="134" t="s">
        <v>142</v>
      </c>
      <c r="B115" s="79" t="s">
        <v>138</v>
      </c>
      <c r="C115" s="81" t="s">
        <v>9</v>
      </c>
      <c r="D115" s="82"/>
      <c r="E115" s="83"/>
      <c r="F115" s="84">
        <f>ROUND(D115*E115,2)</f>
        <v>0</v>
      </c>
      <c r="G115" s="42"/>
      <c r="H115" s="42"/>
      <c r="I115" s="42"/>
      <c r="J115" s="42"/>
      <c r="K115" s="42"/>
      <c r="L115" s="42"/>
      <c r="M115" s="42"/>
    </row>
    <row r="116" spans="1:13" s="43" customFormat="1">
      <c r="A116" s="134"/>
      <c r="B116" s="96"/>
      <c r="C116" s="81"/>
      <c r="D116" s="82"/>
      <c r="E116" s="83"/>
      <c r="F116" s="84"/>
      <c r="G116" s="42"/>
      <c r="H116" s="42"/>
      <c r="I116" s="42"/>
      <c r="J116" s="42"/>
      <c r="K116" s="42"/>
      <c r="L116" s="42"/>
      <c r="M116" s="42"/>
    </row>
    <row r="117" spans="1:13" s="43" customFormat="1" ht="14">
      <c r="A117" s="192"/>
      <c r="B117" s="157" t="s">
        <v>144</v>
      </c>
      <c r="C117" s="141"/>
      <c r="D117" s="142"/>
      <c r="E117" s="143"/>
      <c r="F117" s="144"/>
      <c r="G117" s="42"/>
      <c r="H117" s="42"/>
      <c r="I117" s="42"/>
      <c r="J117" s="42"/>
      <c r="K117" s="42"/>
      <c r="L117" s="42"/>
      <c r="M117" s="42"/>
    </row>
    <row r="118" spans="1:13" s="43" customFormat="1">
      <c r="A118" s="134"/>
      <c r="B118" s="184"/>
      <c r="C118" s="81"/>
      <c r="D118" s="82"/>
      <c r="E118" s="83"/>
      <c r="F118" s="84"/>
      <c r="G118" s="42"/>
      <c r="H118" s="42"/>
      <c r="I118" s="42"/>
      <c r="J118" s="42"/>
      <c r="K118" s="42"/>
      <c r="L118" s="42"/>
      <c r="M118" s="42"/>
    </row>
    <row r="119" spans="1:13" s="43" customFormat="1" ht="14">
      <c r="A119" s="134" t="s">
        <v>143</v>
      </c>
      <c r="B119" s="96" t="s">
        <v>144</v>
      </c>
      <c r="C119" s="81" t="s">
        <v>9</v>
      </c>
      <c r="D119" s="82"/>
      <c r="E119" s="83"/>
      <c r="F119" s="84">
        <f>ROUND(D119*E119,2)</f>
        <v>0</v>
      </c>
      <c r="G119" s="42"/>
      <c r="H119" s="42"/>
      <c r="I119" s="42"/>
      <c r="J119" s="42"/>
      <c r="K119" s="42"/>
      <c r="L119" s="42"/>
      <c r="M119" s="42"/>
    </row>
    <row r="120" spans="1:13" s="43" customFormat="1" ht="14" thickBot="1">
      <c r="A120" s="297"/>
      <c r="B120" s="96"/>
      <c r="C120" s="81"/>
      <c r="D120" s="82"/>
      <c r="E120" s="83"/>
      <c r="F120" s="84"/>
      <c r="G120" s="42"/>
      <c r="H120" s="42"/>
      <c r="I120" s="42"/>
      <c r="J120" s="42"/>
      <c r="K120" s="42"/>
      <c r="L120" s="42"/>
      <c r="M120" s="42"/>
    </row>
    <row r="121" spans="1:13" s="43" customFormat="1" ht="29" customHeight="1" thickTop="1" thickBot="1">
      <c r="A121" s="299"/>
      <c r="B121" s="108"/>
      <c r="C121" s="283" t="s">
        <v>145</v>
      </c>
      <c r="D121" s="284"/>
      <c r="E121" s="285"/>
      <c r="F121" s="100">
        <f>SUM(F86:F120)</f>
        <v>0</v>
      </c>
      <c r="G121" s="42"/>
      <c r="H121" s="42"/>
      <c r="I121" s="42"/>
      <c r="J121" s="42"/>
      <c r="K121" s="42"/>
      <c r="L121" s="42"/>
      <c r="M121" s="42"/>
    </row>
    <row r="122" spans="1:13" s="43" customFormat="1" ht="14" thickTop="1">
      <c r="A122" s="134"/>
      <c r="B122" s="96"/>
      <c r="C122" s="81"/>
      <c r="D122" s="82"/>
      <c r="E122" s="83"/>
      <c r="F122" s="84"/>
      <c r="G122" s="42"/>
      <c r="H122" s="42"/>
      <c r="I122" s="42"/>
      <c r="J122" s="42"/>
      <c r="K122" s="42"/>
      <c r="L122" s="42"/>
      <c r="M122" s="42"/>
    </row>
    <row r="123" spans="1:13" s="43" customFormat="1" ht="29" customHeight="1">
      <c r="A123" s="121">
        <v>7</v>
      </c>
      <c r="B123" s="156" t="s">
        <v>146</v>
      </c>
      <c r="C123" s="86"/>
      <c r="D123" s="87"/>
      <c r="E123" s="171"/>
      <c r="F123" s="169"/>
      <c r="G123" s="42"/>
      <c r="H123" s="42"/>
      <c r="I123" s="42"/>
      <c r="J123" s="42"/>
      <c r="K123" s="42"/>
      <c r="L123" s="42"/>
      <c r="M123" s="42"/>
    </row>
    <row r="124" spans="1:13" s="43" customFormat="1" ht="14">
      <c r="A124" s="192" t="s">
        <v>148</v>
      </c>
      <c r="B124" s="157" t="s">
        <v>149</v>
      </c>
      <c r="C124" s="141"/>
      <c r="D124" s="142"/>
      <c r="E124" s="143"/>
      <c r="F124" s="144"/>
      <c r="G124" s="42"/>
      <c r="H124" s="42"/>
      <c r="I124" s="42"/>
      <c r="J124" s="42"/>
      <c r="K124" s="42"/>
      <c r="L124" s="42"/>
      <c r="M124" s="42"/>
    </row>
    <row r="125" spans="1:13" s="43" customFormat="1">
      <c r="A125" s="134"/>
      <c r="B125" s="96"/>
      <c r="C125" s="81"/>
      <c r="D125" s="82"/>
      <c r="E125" s="83"/>
      <c r="F125" s="84"/>
      <c r="G125" s="42"/>
      <c r="H125" s="42"/>
      <c r="I125" s="42"/>
      <c r="J125" s="42"/>
      <c r="K125" s="42"/>
      <c r="L125" s="42"/>
      <c r="M125" s="42"/>
    </row>
    <row r="126" spans="1:13" s="43" customFormat="1" ht="14">
      <c r="A126" s="134" t="s">
        <v>150</v>
      </c>
      <c r="B126" s="96" t="s">
        <v>151</v>
      </c>
      <c r="C126" s="81"/>
      <c r="D126" s="82"/>
      <c r="E126" s="83"/>
      <c r="F126" s="84"/>
      <c r="G126" s="42"/>
      <c r="H126" s="42"/>
      <c r="I126" s="42"/>
      <c r="J126" s="42"/>
      <c r="K126" s="42"/>
      <c r="L126" s="42"/>
      <c r="M126" s="42"/>
    </row>
    <row r="127" spans="1:13" s="43" customFormat="1" ht="14">
      <c r="A127" s="134"/>
      <c r="B127" s="79" t="s">
        <v>152</v>
      </c>
      <c r="C127" s="72" t="s">
        <v>90</v>
      </c>
      <c r="D127" s="73"/>
      <c r="E127" s="74"/>
      <c r="F127" s="84">
        <f>ROUND(D127*E127,2)</f>
        <v>0</v>
      </c>
      <c r="G127" s="42"/>
      <c r="H127" s="42"/>
      <c r="I127" s="42"/>
      <c r="J127" s="42"/>
      <c r="K127" s="42"/>
      <c r="L127" s="42"/>
      <c r="M127" s="42"/>
    </row>
    <row r="128" spans="1:13" s="43" customFormat="1" ht="14">
      <c r="A128" s="134"/>
      <c r="B128" s="79" t="s">
        <v>153</v>
      </c>
      <c r="C128" s="81" t="s">
        <v>90</v>
      </c>
      <c r="D128" s="82"/>
      <c r="E128" s="83"/>
      <c r="F128" s="84">
        <f>ROUND(D128*E128,2)</f>
        <v>0</v>
      </c>
      <c r="G128" s="42"/>
      <c r="H128" s="42"/>
      <c r="I128" s="42"/>
      <c r="J128" s="42"/>
      <c r="K128" s="42"/>
      <c r="L128" s="42"/>
      <c r="M128" s="42"/>
    </row>
    <row r="129" spans="1:13" s="43" customFormat="1">
      <c r="A129" s="134"/>
      <c r="B129" s="96"/>
      <c r="C129" s="81"/>
      <c r="D129" s="82"/>
      <c r="E129" s="83"/>
      <c r="F129" s="84"/>
      <c r="G129" s="42"/>
      <c r="H129" s="42"/>
      <c r="I129" s="42"/>
      <c r="J129" s="42"/>
      <c r="K129" s="42"/>
      <c r="L129" s="42"/>
      <c r="M129" s="42"/>
    </row>
    <row r="130" spans="1:13" s="43" customFormat="1" ht="14">
      <c r="A130" s="134" t="s">
        <v>158</v>
      </c>
      <c r="B130" s="96" t="s">
        <v>154</v>
      </c>
      <c r="C130" s="81"/>
      <c r="D130" s="82"/>
      <c r="E130" s="83"/>
      <c r="F130" s="84"/>
      <c r="G130" s="42"/>
      <c r="H130" s="42"/>
      <c r="I130" s="42"/>
      <c r="J130" s="42"/>
      <c r="K130" s="42"/>
      <c r="L130" s="42"/>
      <c r="M130" s="42"/>
    </row>
    <row r="131" spans="1:13" s="43" customFormat="1">
      <c r="A131" s="134"/>
      <c r="B131" s="193" t="s">
        <v>155</v>
      </c>
      <c r="C131" s="49" t="s">
        <v>90</v>
      </c>
      <c r="D131" s="40"/>
      <c r="E131" s="41"/>
      <c r="F131" s="194">
        <f>ROUND(D131*E131,2)</f>
        <v>0</v>
      </c>
      <c r="G131" s="42"/>
      <c r="H131" s="42"/>
      <c r="I131" s="42"/>
      <c r="J131" s="42"/>
      <c r="K131" s="42"/>
      <c r="L131" s="42"/>
      <c r="M131" s="42"/>
    </row>
    <row r="132" spans="1:13" s="43" customFormat="1" ht="14">
      <c r="A132" s="134"/>
      <c r="B132" s="79" t="s">
        <v>156</v>
      </c>
      <c r="C132" s="72" t="s">
        <v>90</v>
      </c>
      <c r="D132" s="73"/>
      <c r="E132" s="74"/>
      <c r="F132" s="194">
        <f>ROUND(D132*E132,2)</f>
        <v>0</v>
      </c>
      <c r="G132" s="42"/>
      <c r="H132" s="42"/>
      <c r="I132" s="42"/>
      <c r="J132" s="42"/>
      <c r="K132" s="42"/>
      <c r="L132" s="42"/>
      <c r="M132" s="42"/>
    </row>
    <row r="133" spans="1:13" s="43" customFormat="1">
      <c r="A133" s="134"/>
      <c r="B133" s="193" t="s">
        <v>157</v>
      </c>
      <c r="C133" s="49" t="s">
        <v>90</v>
      </c>
      <c r="D133" s="40"/>
      <c r="E133" s="41"/>
      <c r="F133" s="194">
        <f>ROUND(D133*E133,2)</f>
        <v>0</v>
      </c>
      <c r="G133" s="42"/>
      <c r="H133" s="42"/>
      <c r="I133" s="42"/>
      <c r="J133" s="42"/>
      <c r="K133" s="42"/>
      <c r="L133" s="42"/>
      <c r="M133" s="42"/>
    </row>
    <row r="134" spans="1:13" s="43" customFormat="1">
      <c r="A134" s="134"/>
      <c r="B134" s="193"/>
      <c r="C134" s="49"/>
      <c r="D134" s="40"/>
      <c r="E134" s="117"/>
      <c r="F134" s="195"/>
      <c r="G134" s="42"/>
      <c r="H134" s="42"/>
      <c r="I134" s="42"/>
      <c r="J134" s="42"/>
      <c r="K134" s="42"/>
      <c r="L134" s="42"/>
      <c r="M134" s="42"/>
    </row>
    <row r="135" spans="1:13" s="43" customFormat="1" ht="14">
      <c r="A135" s="192" t="s">
        <v>159</v>
      </c>
      <c r="B135" s="157" t="s">
        <v>160</v>
      </c>
      <c r="C135" s="141"/>
      <c r="D135" s="142"/>
      <c r="E135" s="143"/>
      <c r="F135" s="144"/>
      <c r="G135" s="42"/>
      <c r="H135" s="42"/>
      <c r="I135" s="42"/>
      <c r="J135" s="42"/>
      <c r="K135" s="42"/>
      <c r="L135" s="42"/>
      <c r="M135" s="42"/>
    </row>
    <row r="136" spans="1:13" s="43" customFormat="1">
      <c r="A136" s="134"/>
      <c r="B136" s="193"/>
      <c r="C136" s="49"/>
      <c r="D136" s="40"/>
      <c r="E136" s="117"/>
      <c r="F136" s="195"/>
      <c r="G136" s="42"/>
      <c r="H136" s="42"/>
      <c r="I136" s="42"/>
      <c r="J136" s="42"/>
      <c r="K136" s="42"/>
      <c r="L136" s="42"/>
      <c r="M136" s="42"/>
    </row>
    <row r="137" spans="1:13" s="43" customFormat="1" ht="14">
      <c r="A137" s="134"/>
      <c r="B137" s="79" t="s">
        <v>160</v>
      </c>
      <c r="C137" s="81" t="s">
        <v>9</v>
      </c>
      <c r="D137" s="82"/>
      <c r="E137" s="83"/>
      <c r="F137" s="84">
        <f>ROUND(D137*E137,2)</f>
        <v>0</v>
      </c>
      <c r="G137" s="42"/>
      <c r="H137" s="42"/>
      <c r="I137" s="42"/>
      <c r="J137" s="42"/>
      <c r="K137" s="42"/>
      <c r="L137" s="42"/>
      <c r="M137" s="42"/>
    </row>
    <row r="138" spans="1:13" s="43" customFormat="1">
      <c r="A138" s="134"/>
      <c r="B138" s="193"/>
      <c r="C138" s="49"/>
      <c r="D138" s="40"/>
      <c r="E138" s="117"/>
      <c r="F138" s="195"/>
      <c r="G138" s="42"/>
      <c r="H138" s="42"/>
      <c r="I138" s="42"/>
      <c r="J138" s="42"/>
      <c r="K138" s="42"/>
      <c r="L138" s="42"/>
      <c r="M138" s="42"/>
    </row>
    <row r="139" spans="1:13" s="43" customFormat="1" ht="14">
      <c r="A139" s="192" t="s">
        <v>161</v>
      </c>
      <c r="B139" s="157" t="s">
        <v>162</v>
      </c>
      <c r="C139" s="141"/>
      <c r="D139" s="142"/>
      <c r="E139" s="143"/>
      <c r="F139" s="144"/>
      <c r="G139" s="42"/>
      <c r="H139" s="42"/>
      <c r="I139" s="42"/>
      <c r="J139" s="42"/>
      <c r="K139" s="42"/>
      <c r="L139" s="42"/>
      <c r="M139" s="42"/>
    </row>
    <row r="140" spans="1:13" s="43" customFormat="1">
      <c r="A140" s="134"/>
      <c r="B140" s="193"/>
      <c r="C140" s="49"/>
      <c r="D140" s="40"/>
      <c r="E140" s="117"/>
      <c r="F140" s="195"/>
      <c r="G140" s="42"/>
      <c r="H140" s="42"/>
      <c r="I140" s="42"/>
      <c r="J140" s="42"/>
      <c r="K140" s="42"/>
      <c r="L140" s="42"/>
      <c r="M140" s="42"/>
    </row>
    <row r="141" spans="1:13" s="43" customFormat="1" ht="14">
      <c r="A141" s="134" t="s">
        <v>164</v>
      </c>
      <c r="B141" s="79" t="s">
        <v>163</v>
      </c>
      <c r="C141" s="81" t="s">
        <v>90</v>
      </c>
      <c r="D141" s="82"/>
      <c r="E141" s="83"/>
      <c r="F141" s="84">
        <f>ROUND(D141*E141,2)</f>
        <v>0</v>
      </c>
      <c r="G141" s="42"/>
      <c r="H141" s="42"/>
      <c r="I141" s="42"/>
      <c r="J141" s="42"/>
      <c r="K141" s="42"/>
      <c r="L141" s="42"/>
      <c r="M141" s="42"/>
    </row>
    <row r="142" spans="1:13" s="43" customFormat="1">
      <c r="A142" s="134"/>
      <c r="B142" s="193"/>
      <c r="C142" s="49"/>
      <c r="D142" s="40"/>
      <c r="E142" s="117"/>
      <c r="F142" s="195"/>
      <c r="G142" s="42"/>
      <c r="H142" s="42"/>
      <c r="I142" s="42"/>
      <c r="J142" s="42"/>
      <c r="K142" s="42"/>
      <c r="L142" s="42"/>
      <c r="M142" s="42"/>
    </row>
    <row r="143" spans="1:13" s="43" customFormat="1" ht="14">
      <c r="A143" s="134" t="s">
        <v>166</v>
      </c>
      <c r="B143" s="79" t="s">
        <v>165</v>
      </c>
      <c r="C143" s="81" t="s">
        <v>9</v>
      </c>
      <c r="D143" s="82"/>
      <c r="E143" s="83"/>
      <c r="F143" s="84">
        <f>ROUND(D143*E143,2)</f>
        <v>0</v>
      </c>
      <c r="G143" s="42"/>
      <c r="H143" s="42"/>
      <c r="I143" s="42"/>
      <c r="J143" s="42"/>
      <c r="K143" s="42"/>
      <c r="L143" s="42"/>
      <c r="M143" s="42"/>
    </row>
    <row r="144" spans="1:13" s="43" customFormat="1">
      <c r="A144" s="134"/>
      <c r="B144" s="96"/>
      <c r="C144" s="81"/>
      <c r="D144" s="82"/>
      <c r="E144" s="83"/>
      <c r="F144" s="84"/>
      <c r="G144" s="42"/>
      <c r="H144" s="42"/>
      <c r="I144" s="42"/>
      <c r="J144" s="42"/>
      <c r="K144" s="42"/>
      <c r="L144" s="42"/>
      <c r="M144" s="42"/>
    </row>
    <row r="145" spans="1:13" s="43" customFormat="1" ht="14">
      <c r="A145" s="290" t="s">
        <v>169</v>
      </c>
      <c r="B145" s="79" t="s">
        <v>167</v>
      </c>
      <c r="C145" s="286" t="s">
        <v>90</v>
      </c>
      <c r="D145" s="287"/>
      <c r="E145" s="288"/>
      <c r="F145" s="289">
        <f>ROUND(D145*E145,2)</f>
        <v>0</v>
      </c>
      <c r="G145" s="42"/>
      <c r="H145" s="42"/>
      <c r="I145" s="42"/>
      <c r="J145" s="42"/>
      <c r="K145" s="42"/>
      <c r="L145" s="42"/>
      <c r="M145" s="42"/>
    </row>
    <row r="146" spans="1:13" s="43" customFormat="1" ht="56">
      <c r="A146" s="290"/>
      <c r="B146" s="79" t="s">
        <v>168</v>
      </c>
      <c r="C146" s="286"/>
      <c r="D146" s="287"/>
      <c r="E146" s="288"/>
      <c r="F146" s="289"/>
      <c r="G146" s="42"/>
      <c r="H146" s="42"/>
      <c r="I146" s="42"/>
      <c r="J146" s="42"/>
      <c r="K146" s="42"/>
      <c r="L146" s="42"/>
      <c r="M146" s="42"/>
    </row>
    <row r="147" spans="1:13" s="43" customFormat="1">
      <c r="A147" s="134"/>
      <c r="B147" s="96"/>
      <c r="C147" s="81"/>
      <c r="D147" s="82"/>
      <c r="E147" s="83"/>
      <c r="F147" s="84"/>
      <c r="G147" s="42"/>
      <c r="H147" s="42"/>
      <c r="I147" s="42"/>
      <c r="J147" s="42"/>
      <c r="K147" s="42"/>
      <c r="L147" s="42"/>
      <c r="M147" s="42"/>
    </row>
    <row r="148" spans="1:13" s="43" customFormat="1" ht="14">
      <c r="A148" s="134" t="s">
        <v>170</v>
      </c>
      <c r="B148" s="96" t="s">
        <v>171</v>
      </c>
      <c r="C148" s="81" t="s">
        <v>9</v>
      </c>
      <c r="D148" s="82"/>
      <c r="E148" s="83"/>
      <c r="F148" s="84">
        <f>ROUND(D148*E148,2)</f>
        <v>0</v>
      </c>
      <c r="G148" s="42"/>
      <c r="H148" s="42"/>
      <c r="I148" s="42"/>
      <c r="J148" s="42"/>
      <c r="K148" s="42"/>
      <c r="L148" s="42"/>
      <c r="M148" s="42"/>
    </row>
    <row r="149" spans="1:13" s="43" customFormat="1">
      <c r="A149" s="134"/>
      <c r="B149" s="176"/>
      <c r="C149" s="81"/>
      <c r="D149" s="82"/>
      <c r="E149" s="83"/>
      <c r="F149" s="84"/>
      <c r="G149" s="42"/>
      <c r="H149" s="42"/>
      <c r="I149" s="42"/>
      <c r="J149" s="42"/>
      <c r="K149" s="42"/>
      <c r="L149" s="42"/>
      <c r="M149" s="42"/>
    </row>
    <row r="150" spans="1:13" s="43" customFormat="1" ht="14">
      <c r="A150" s="290" t="s">
        <v>174</v>
      </c>
      <c r="B150" s="79" t="s">
        <v>172</v>
      </c>
      <c r="C150" s="286" t="s">
        <v>61</v>
      </c>
      <c r="D150" s="287"/>
      <c r="E150" s="288"/>
      <c r="F150" s="289">
        <f>ROUND(D150*E150,2)</f>
        <v>0</v>
      </c>
      <c r="G150" s="42"/>
      <c r="H150" s="42"/>
      <c r="I150" s="42"/>
      <c r="J150" s="42"/>
      <c r="K150" s="42"/>
      <c r="L150" s="42"/>
      <c r="M150" s="42"/>
    </row>
    <row r="151" spans="1:13" s="43" customFormat="1" ht="42">
      <c r="A151" s="290"/>
      <c r="B151" s="79" t="s">
        <v>173</v>
      </c>
      <c r="C151" s="286"/>
      <c r="D151" s="287"/>
      <c r="E151" s="288"/>
      <c r="F151" s="289"/>
      <c r="G151" s="42"/>
      <c r="H151" s="42"/>
      <c r="I151" s="42"/>
      <c r="J151" s="42"/>
      <c r="K151" s="42"/>
      <c r="L151" s="42"/>
      <c r="M151" s="42"/>
    </row>
    <row r="152" spans="1:13" s="43" customFormat="1">
      <c r="A152" s="134"/>
      <c r="B152" s="79"/>
      <c r="C152" s="81"/>
      <c r="D152" s="99"/>
      <c r="E152" s="83"/>
      <c r="F152" s="84"/>
      <c r="G152" s="42"/>
      <c r="H152" s="42"/>
      <c r="I152" s="42"/>
      <c r="J152" s="42"/>
      <c r="K152" s="42"/>
      <c r="L152" s="42"/>
      <c r="M152" s="42"/>
    </row>
    <row r="153" spans="1:13" s="43" customFormat="1" ht="14">
      <c r="A153" s="290" t="s">
        <v>177</v>
      </c>
      <c r="B153" s="79" t="s">
        <v>175</v>
      </c>
      <c r="C153" s="286" t="s">
        <v>90</v>
      </c>
      <c r="D153" s="287"/>
      <c r="E153" s="288"/>
      <c r="F153" s="289">
        <f>ROUND(D153*E153,2)</f>
        <v>0</v>
      </c>
      <c r="G153" s="42"/>
      <c r="H153" s="42"/>
      <c r="I153" s="42"/>
      <c r="J153" s="42"/>
      <c r="K153" s="42"/>
      <c r="L153" s="42"/>
      <c r="M153" s="42"/>
    </row>
    <row r="154" spans="1:13" s="43" customFormat="1" ht="28">
      <c r="A154" s="290"/>
      <c r="B154" s="79" t="s">
        <v>176</v>
      </c>
      <c r="C154" s="286"/>
      <c r="D154" s="287"/>
      <c r="E154" s="288"/>
      <c r="F154" s="289"/>
      <c r="G154" s="42"/>
      <c r="H154" s="42"/>
      <c r="I154" s="42"/>
      <c r="J154" s="42"/>
      <c r="K154" s="42"/>
      <c r="L154" s="42"/>
      <c r="M154" s="42"/>
    </row>
    <row r="155" spans="1:13" s="43" customFormat="1" ht="14" thickBot="1">
      <c r="A155" s="134"/>
      <c r="B155" s="79"/>
      <c r="C155" s="81"/>
      <c r="D155" s="99"/>
      <c r="E155" s="83"/>
      <c r="F155" s="84"/>
      <c r="G155" s="42"/>
      <c r="H155" s="42"/>
      <c r="I155" s="42"/>
      <c r="J155" s="42"/>
      <c r="K155" s="42"/>
      <c r="L155" s="42"/>
      <c r="M155" s="42"/>
    </row>
    <row r="156" spans="1:13" s="43" customFormat="1" ht="35" customHeight="1" thickTop="1" thickBot="1">
      <c r="A156" s="134"/>
      <c r="B156" s="108"/>
      <c r="C156" s="283" t="s">
        <v>178</v>
      </c>
      <c r="D156" s="284"/>
      <c r="E156" s="285"/>
      <c r="F156" s="100">
        <f>SUM(F125:F155)</f>
        <v>0</v>
      </c>
      <c r="G156" s="42"/>
      <c r="H156" s="42"/>
      <c r="I156" s="42"/>
      <c r="J156" s="42"/>
      <c r="K156" s="42"/>
      <c r="L156" s="42"/>
      <c r="M156" s="42"/>
    </row>
    <row r="157" spans="1:13" s="43" customFormat="1" ht="14" thickTop="1">
      <c r="A157" s="134"/>
      <c r="B157" s="159"/>
      <c r="C157" s="162"/>
      <c r="D157" s="167"/>
      <c r="E157" s="174"/>
      <c r="F157" s="151"/>
      <c r="G157" s="42"/>
      <c r="H157" s="42"/>
      <c r="I157" s="42"/>
      <c r="J157" s="42"/>
      <c r="K157" s="42"/>
      <c r="L157" s="42"/>
      <c r="M157" s="42"/>
    </row>
    <row r="158" spans="1:13" s="43" customFormat="1">
      <c r="A158" s="134"/>
      <c r="B158" s="159"/>
      <c r="C158" s="162"/>
      <c r="D158" s="167"/>
      <c r="E158" s="174"/>
      <c r="F158" s="151"/>
      <c r="G158" s="42"/>
      <c r="H158" s="42"/>
      <c r="I158" s="42"/>
      <c r="J158" s="42"/>
      <c r="K158" s="42"/>
      <c r="L158" s="42"/>
      <c r="M158" s="42"/>
    </row>
    <row r="159" spans="1:13" ht="14" thickBot="1">
      <c r="A159" s="134"/>
      <c r="B159" s="160"/>
      <c r="C159" s="163"/>
      <c r="D159" s="168"/>
      <c r="E159" s="175"/>
      <c r="F159" s="152"/>
      <c r="G159" s="22"/>
      <c r="H159" s="22"/>
      <c r="I159" s="22"/>
      <c r="J159" s="22"/>
      <c r="K159" s="22"/>
      <c r="L159" s="22"/>
      <c r="M159" s="22"/>
    </row>
    <row r="160" spans="1:13" s="18" customFormat="1" ht="58.5" customHeight="1" thickTop="1" thickBot="1">
      <c r="A160" s="278" t="str">
        <f>A4</f>
        <v>DPGF LOT N°01 Installation de chantier - Démolition - Gros œuvre - Cloisons - Menuiseries intérieures - Plancher technique</v>
      </c>
      <c r="B160" s="253"/>
      <c r="C160" s="266" t="s">
        <v>6</v>
      </c>
      <c r="D160" s="266"/>
      <c r="E160" s="267"/>
      <c r="F160" s="52">
        <f>F156+F121+F81+F56</f>
        <v>0</v>
      </c>
      <c r="G160" s="22"/>
      <c r="H160" s="22"/>
      <c r="I160" s="22"/>
      <c r="J160" s="22"/>
      <c r="K160" s="22"/>
      <c r="L160" s="22"/>
      <c r="M160" s="22"/>
    </row>
    <row r="161" spans="1:13">
      <c r="A161" s="36"/>
      <c r="B161" s="109"/>
      <c r="C161" s="268" t="s">
        <v>30</v>
      </c>
      <c r="D161" s="268"/>
      <c r="E161" s="269"/>
      <c r="F161" s="280">
        <f>F160*0.02</f>
        <v>0</v>
      </c>
      <c r="G161" s="22"/>
      <c r="H161" s="22"/>
      <c r="I161" s="22"/>
      <c r="J161" s="22"/>
      <c r="K161" s="22"/>
      <c r="L161" s="22"/>
      <c r="M161" s="22"/>
    </row>
    <row r="162" spans="1:13">
      <c r="A162" s="36"/>
      <c r="B162" s="110"/>
      <c r="C162" s="270"/>
      <c r="D162" s="270"/>
      <c r="E162" s="271"/>
      <c r="F162" s="281"/>
      <c r="G162" s="97"/>
      <c r="H162" s="97"/>
      <c r="I162" s="97"/>
      <c r="J162" s="97"/>
      <c r="K162" s="97"/>
      <c r="L162" s="97"/>
      <c r="M162" s="97"/>
    </row>
    <row r="163" spans="1:13" ht="14" thickBot="1">
      <c r="A163" s="36"/>
      <c r="B163" s="112"/>
      <c r="C163" s="272"/>
      <c r="D163" s="272"/>
      <c r="E163" s="273"/>
      <c r="F163" s="282"/>
      <c r="G163" s="22"/>
      <c r="H163" s="22"/>
      <c r="I163" s="22"/>
      <c r="J163" s="22"/>
      <c r="K163" s="22"/>
      <c r="L163" s="22"/>
      <c r="M163" s="22"/>
    </row>
    <row r="164" spans="1:13" s="18" customFormat="1" ht="58.5" customHeight="1" thickTop="1" thickBot="1">
      <c r="A164" s="251" t="s">
        <v>29</v>
      </c>
      <c r="B164" s="279"/>
      <c r="C164" s="274" t="s">
        <v>6</v>
      </c>
      <c r="D164" s="274"/>
      <c r="E164" s="275"/>
      <c r="F164" s="98">
        <f>F160+F161</f>
        <v>0</v>
      </c>
      <c r="G164" s="97"/>
      <c r="H164" s="97"/>
      <c r="I164" s="97"/>
      <c r="J164" s="97"/>
      <c r="K164" s="97"/>
      <c r="L164" s="97"/>
      <c r="M164" s="97"/>
    </row>
    <row r="165" spans="1:13" ht="14" thickTop="1">
      <c r="A165" s="36"/>
      <c r="B165" s="109"/>
      <c r="C165" s="276"/>
      <c r="D165" s="276"/>
      <c r="E165" s="277"/>
      <c r="F165" s="55"/>
      <c r="G165" s="22"/>
      <c r="H165" s="22"/>
      <c r="I165" s="22"/>
      <c r="J165" s="22"/>
      <c r="K165" s="22"/>
      <c r="L165" s="22"/>
      <c r="M165" s="22"/>
    </row>
    <row r="166" spans="1:13">
      <c r="A166" s="36"/>
      <c r="B166" s="110"/>
      <c r="C166" s="256" t="s">
        <v>10</v>
      </c>
      <c r="D166" s="257"/>
      <c r="E166" s="258"/>
      <c r="F166" s="56">
        <f>ROUND(F164*20%,2)</f>
        <v>0</v>
      </c>
      <c r="G166" s="22"/>
      <c r="H166" s="22"/>
      <c r="I166" s="22"/>
      <c r="J166" s="22"/>
      <c r="K166" s="22"/>
      <c r="L166" s="22"/>
      <c r="M166" s="22"/>
    </row>
    <row r="167" spans="1:13">
      <c r="A167" s="36"/>
      <c r="B167" s="110"/>
      <c r="C167" s="259"/>
      <c r="D167" s="259"/>
      <c r="E167" s="260"/>
      <c r="F167" s="57"/>
    </row>
    <row r="168" spans="1:13">
      <c r="A168" s="36"/>
      <c r="B168" s="110"/>
      <c r="C168" s="261" t="s">
        <v>11</v>
      </c>
      <c r="D168" s="262"/>
      <c r="E168" s="263"/>
      <c r="F168" s="58">
        <f>SUM(F164:F167)</f>
        <v>0</v>
      </c>
    </row>
    <row r="169" spans="1:13" ht="14" thickBot="1">
      <c r="A169" s="37"/>
      <c r="B169" s="111"/>
      <c r="C169" s="264"/>
      <c r="D169" s="264"/>
      <c r="E169" s="265"/>
      <c r="F169" s="59"/>
    </row>
    <row r="170" spans="1:13" ht="14" thickTop="1"/>
  </sheetData>
  <mergeCells count="32">
    <mergeCell ref="C156:E156"/>
    <mergeCell ref="C153:C154"/>
    <mergeCell ref="D153:D154"/>
    <mergeCell ref="E153:E154"/>
    <mergeCell ref="F153:F154"/>
    <mergeCell ref="A153:A154"/>
    <mergeCell ref="C150:C151"/>
    <mergeCell ref="D150:D151"/>
    <mergeCell ref="E150:E151"/>
    <mergeCell ref="F150:F151"/>
    <mergeCell ref="A150:A151"/>
    <mergeCell ref="C169:E169"/>
    <mergeCell ref="C160:E160"/>
    <mergeCell ref="C161:E163"/>
    <mergeCell ref="C164:E164"/>
    <mergeCell ref="C165:E165"/>
    <mergeCell ref="A1:F1"/>
    <mergeCell ref="A4:B4"/>
    <mergeCell ref="C166:E166"/>
    <mergeCell ref="C167:E167"/>
    <mergeCell ref="C168:E168"/>
    <mergeCell ref="A160:B160"/>
    <mergeCell ref="A164:B164"/>
    <mergeCell ref="F161:F163"/>
    <mergeCell ref="C56:E56"/>
    <mergeCell ref="C81:E81"/>
    <mergeCell ref="C121:E121"/>
    <mergeCell ref="C145:C146"/>
    <mergeCell ref="D145:D146"/>
    <mergeCell ref="E145:E146"/>
    <mergeCell ref="F145:F146"/>
    <mergeCell ref="A145:A146"/>
  </mergeCells>
  <phoneticPr fontId="10" type="noConversion"/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51" orientation="portrait"/>
  <headerFooter>
    <oddFooter>&amp;C&amp;"Arial,Normal"&amp;8CENTRE HOSPITALIER DE SAINT DENIS - HOPITAL DELAFONTAINE
Aménagement d'une salle de serveurs informatiques au R+9
DPGF DCE LOT N°01 -  Mars 2025
Page n° &amp;P</oddFooter>
  </headerFooter>
  <rowBreaks count="2" manualBreakCount="2">
    <brk id="81" max="5" man="1"/>
    <brk id="121" max="5" man="1"/>
  </rowBreaks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71258-9A1B-6644-AB8C-E39441C929E7}">
  <sheetPr published="0"/>
  <dimension ref="A1:J37"/>
  <sheetViews>
    <sheetView showGridLines="0" view="pageBreakPreview" zoomScale="140" zoomScaleNormal="150" zoomScaleSheetLayoutView="139" zoomScalePageLayoutView="136" workbookViewId="0">
      <selection activeCell="E17" sqref="E17"/>
    </sheetView>
  </sheetViews>
  <sheetFormatPr baseColWidth="10" defaultColWidth="11.3984375" defaultRowHeight="13"/>
  <cols>
    <col min="1" max="1" width="10.59765625" style="14" customWidth="1"/>
    <col min="2" max="2" width="69" style="14" customWidth="1"/>
    <col min="3" max="3" width="38.59765625" style="60" customWidth="1"/>
    <col min="4" max="4" width="13.3984375" style="14" bestFit="1" customWidth="1"/>
    <col min="5" max="16384" width="11.3984375" style="14"/>
  </cols>
  <sheetData>
    <row r="1" spans="1:10" s="16" customFormat="1" ht="23" customHeight="1" thickTop="1" thickBot="1">
      <c r="A1" s="251" t="s">
        <v>18</v>
      </c>
      <c r="B1" s="252"/>
      <c r="C1" s="253"/>
    </row>
    <row r="2" spans="1:10" s="15" customFormat="1" ht="30" customHeight="1" thickTop="1">
      <c r="A2" s="29" t="s">
        <v>4</v>
      </c>
      <c r="B2" s="30" t="s">
        <v>5</v>
      </c>
      <c r="C2" s="205" t="s">
        <v>3</v>
      </c>
    </row>
    <row r="3" spans="1:10" s="22" customFormat="1">
      <c r="A3" s="19"/>
      <c r="B3" s="207"/>
      <c r="C3" s="206"/>
      <c r="D3" s="16"/>
      <c r="E3" s="16"/>
      <c r="F3" s="16"/>
      <c r="G3" s="16"/>
      <c r="H3" s="16"/>
      <c r="I3" s="16"/>
      <c r="J3" s="16"/>
    </row>
    <row r="4" spans="1:10" s="23" customFormat="1" ht="41" customHeight="1">
      <c r="A4" s="254" t="str">
        <f>PDG!A25</f>
        <v>DPGF LOT N°01 Installation de chantier - Démolition - Gros œuvre - Cloisons - Menuiseries intérieures - Plancher technique</v>
      </c>
      <c r="B4" s="255"/>
      <c r="C4" s="54"/>
      <c r="D4" s="15"/>
      <c r="E4" s="15"/>
      <c r="F4" s="15"/>
      <c r="G4" s="15"/>
      <c r="H4" s="15"/>
      <c r="I4" s="15"/>
      <c r="J4" s="15"/>
    </row>
    <row r="5" spans="1:10" s="22" customFormat="1">
      <c r="A5" s="19"/>
      <c r="B5" s="207"/>
      <c r="C5" s="204"/>
      <c r="D5" s="16"/>
      <c r="E5" s="16"/>
      <c r="F5" s="16"/>
      <c r="G5" s="16"/>
      <c r="H5" s="16"/>
      <c r="I5" s="16"/>
      <c r="J5" s="16"/>
    </row>
    <row r="6" spans="1:10" s="44" customFormat="1" ht="28">
      <c r="A6" s="121">
        <v>4</v>
      </c>
      <c r="B6" s="208" t="s">
        <v>86</v>
      </c>
      <c r="C6" s="169"/>
      <c r="D6" s="42"/>
      <c r="E6" s="42"/>
      <c r="F6" s="42"/>
      <c r="G6" s="42"/>
      <c r="H6" s="42"/>
      <c r="I6" s="42"/>
      <c r="J6" s="42"/>
    </row>
    <row r="7" spans="1:10" s="44" customFormat="1" ht="14">
      <c r="A7" s="198" t="s">
        <v>36</v>
      </c>
      <c r="B7" s="209" t="s">
        <v>181</v>
      </c>
      <c r="C7" s="213">
        <f>SUM('LOT 01'!F9:F33)</f>
        <v>0</v>
      </c>
      <c r="D7" s="42"/>
      <c r="E7" s="42"/>
      <c r="F7" s="42"/>
      <c r="G7" s="42"/>
      <c r="H7" s="42"/>
      <c r="I7" s="42"/>
      <c r="J7" s="42"/>
    </row>
    <row r="8" spans="1:10" s="43" customFormat="1" ht="14">
      <c r="A8" s="198" t="s">
        <v>45</v>
      </c>
      <c r="B8" s="209" t="s">
        <v>182</v>
      </c>
      <c r="C8" s="214">
        <f>SUM('LOT 01'!F37:F41)</f>
        <v>0</v>
      </c>
      <c r="D8" s="42"/>
      <c r="E8" s="42"/>
      <c r="F8" s="42"/>
      <c r="G8" s="42"/>
      <c r="H8" s="42"/>
      <c r="I8" s="42"/>
      <c r="J8" s="42"/>
    </row>
    <row r="9" spans="1:10" s="43" customFormat="1" ht="14">
      <c r="A9" s="198" t="s">
        <v>51</v>
      </c>
      <c r="B9" s="209" t="s">
        <v>183</v>
      </c>
      <c r="C9" s="214">
        <f>SUM('LOT 01'!F46:F54)</f>
        <v>0</v>
      </c>
      <c r="D9" s="42"/>
      <c r="E9" s="42"/>
      <c r="F9" s="42"/>
      <c r="G9" s="42"/>
      <c r="H9" s="42"/>
      <c r="I9" s="42"/>
      <c r="J9" s="42"/>
    </row>
    <row r="10" spans="1:10" s="43" customFormat="1" ht="15" customHeight="1">
      <c r="A10" s="80"/>
      <c r="B10" s="210" t="s">
        <v>184</v>
      </c>
      <c r="C10" s="177">
        <f>SUM(C7:C9)</f>
        <v>0</v>
      </c>
      <c r="D10" s="42"/>
      <c r="E10" s="42"/>
      <c r="F10" s="42"/>
      <c r="G10" s="42"/>
      <c r="H10" s="42"/>
      <c r="I10" s="42"/>
      <c r="J10" s="42"/>
    </row>
    <row r="11" spans="1:10" s="43" customFormat="1">
      <c r="A11" s="80"/>
      <c r="B11" s="159"/>
      <c r="C11" s="151"/>
      <c r="D11" s="42"/>
      <c r="E11" s="42"/>
      <c r="F11" s="42"/>
      <c r="G11" s="42"/>
      <c r="H11" s="42"/>
      <c r="I11" s="42"/>
      <c r="J11" s="42"/>
    </row>
    <row r="12" spans="1:10" s="43" customFormat="1" ht="14" customHeight="1">
      <c r="A12" s="121">
        <v>5</v>
      </c>
      <c r="B12" s="156" t="s">
        <v>85</v>
      </c>
      <c r="C12" s="169"/>
      <c r="D12" s="42"/>
      <c r="E12" s="42"/>
      <c r="F12" s="42"/>
      <c r="G12" s="42"/>
      <c r="H12" s="42"/>
      <c r="I12" s="42"/>
      <c r="J12" s="42"/>
    </row>
    <row r="13" spans="1:10" s="43" customFormat="1" ht="14">
      <c r="A13" s="198" t="s">
        <v>88</v>
      </c>
      <c r="B13" s="199" t="s">
        <v>186</v>
      </c>
      <c r="C13" s="213">
        <f>SUM('LOT 01'!F61:F74)</f>
        <v>0</v>
      </c>
      <c r="D13" s="42"/>
      <c r="E13" s="42"/>
      <c r="F13" s="42"/>
      <c r="G13" s="42"/>
      <c r="H13" s="42"/>
      <c r="I13" s="42"/>
      <c r="J13" s="42"/>
    </row>
    <row r="14" spans="1:10" s="43" customFormat="1" ht="14">
      <c r="A14" s="198" t="s">
        <v>104</v>
      </c>
      <c r="B14" s="199" t="s">
        <v>187</v>
      </c>
      <c r="C14" s="213">
        <f>SUM('LOT 01'!F77:F79)</f>
        <v>0</v>
      </c>
      <c r="D14" s="42"/>
      <c r="E14" s="42"/>
      <c r="F14" s="42"/>
      <c r="G14" s="42"/>
      <c r="H14" s="42"/>
      <c r="I14" s="42"/>
      <c r="J14" s="42"/>
    </row>
    <row r="15" spans="1:10" s="43" customFormat="1" ht="13" customHeight="1">
      <c r="A15" s="202"/>
      <c r="B15" s="211" t="s">
        <v>185</v>
      </c>
      <c r="C15" s="203">
        <f>SUM(C13:C14)</f>
        <v>0</v>
      </c>
      <c r="D15" s="42"/>
      <c r="E15" s="42"/>
      <c r="F15" s="42"/>
      <c r="G15" s="42"/>
      <c r="H15" s="42"/>
      <c r="I15" s="42"/>
      <c r="J15" s="42"/>
    </row>
    <row r="16" spans="1:10" s="43" customFormat="1" ht="13" customHeight="1">
      <c r="A16" s="134"/>
      <c r="B16" s="201"/>
      <c r="C16" s="177"/>
      <c r="D16" s="42"/>
      <c r="E16" s="42"/>
      <c r="F16" s="42"/>
      <c r="G16" s="42"/>
      <c r="H16" s="42"/>
      <c r="I16" s="42"/>
      <c r="J16" s="42"/>
    </row>
    <row r="17" spans="1:10" s="43" customFormat="1" ht="13" customHeight="1">
      <c r="A17" s="121">
        <v>6</v>
      </c>
      <c r="B17" s="156" t="s">
        <v>112</v>
      </c>
      <c r="C17" s="169"/>
      <c r="D17" s="42"/>
      <c r="E17" s="42"/>
      <c r="F17" s="42"/>
      <c r="G17" s="42"/>
      <c r="H17" s="42"/>
      <c r="I17" s="42"/>
      <c r="J17" s="42"/>
    </row>
    <row r="18" spans="1:10" s="43" customFormat="1" ht="13" customHeight="1">
      <c r="A18" s="198"/>
      <c r="B18" s="199" t="s">
        <v>188</v>
      </c>
      <c r="C18" s="213">
        <f>SUM('LOT 01'!F86:F105)</f>
        <v>0</v>
      </c>
      <c r="D18" s="42"/>
      <c r="E18" s="42"/>
      <c r="F18" s="42"/>
      <c r="G18" s="42"/>
      <c r="H18" s="42"/>
      <c r="I18" s="42"/>
      <c r="J18" s="42"/>
    </row>
    <row r="19" spans="1:10" s="43" customFormat="1" ht="14">
      <c r="A19" s="200" t="s">
        <v>133</v>
      </c>
      <c r="B19" s="199" t="s">
        <v>189</v>
      </c>
      <c r="C19" s="84">
        <f>SUM('LOT 01'!F109:F116)</f>
        <v>0</v>
      </c>
      <c r="D19" s="42"/>
      <c r="E19" s="42"/>
      <c r="F19" s="42"/>
      <c r="G19" s="42"/>
      <c r="H19" s="42"/>
      <c r="I19" s="42"/>
      <c r="J19" s="42"/>
    </row>
    <row r="20" spans="1:10" s="43" customFormat="1" ht="14">
      <c r="A20" s="200" t="s">
        <v>143</v>
      </c>
      <c r="B20" s="199" t="s">
        <v>190</v>
      </c>
      <c r="C20" s="84">
        <f>SUM('LOT 01'!F118:F120)</f>
        <v>0</v>
      </c>
      <c r="D20" s="42"/>
      <c r="E20" s="42"/>
      <c r="F20" s="42"/>
      <c r="G20" s="42"/>
      <c r="H20" s="42"/>
      <c r="I20" s="42"/>
      <c r="J20" s="42"/>
    </row>
    <row r="21" spans="1:10" s="43" customFormat="1" ht="13" customHeight="1">
      <c r="A21" s="134"/>
      <c r="B21" s="210" t="s">
        <v>184</v>
      </c>
      <c r="C21" s="177">
        <f>SUM(C19:C20)</f>
        <v>0</v>
      </c>
      <c r="D21" s="42"/>
      <c r="E21" s="42"/>
      <c r="F21" s="42"/>
      <c r="G21" s="42"/>
      <c r="H21" s="42"/>
      <c r="I21" s="42"/>
      <c r="J21" s="42"/>
    </row>
    <row r="22" spans="1:10" s="43" customFormat="1">
      <c r="A22" s="134"/>
      <c r="B22" s="212"/>
      <c r="C22" s="84"/>
      <c r="D22" s="42"/>
      <c r="E22" s="42"/>
      <c r="F22" s="42"/>
      <c r="G22" s="42"/>
      <c r="H22" s="42"/>
      <c r="I22" s="42"/>
      <c r="J22" s="42"/>
    </row>
    <row r="23" spans="1:10" s="43" customFormat="1" ht="29" customHeight="1">
      <c r="A23" s="121">
        <v>7</v>
      </c>
      <c r="B23" s="156" t="s">
        <v>146</v>
      </c>
      <c r="C23" s="169"/>
      <c r="D23" s="42"/>
      <c r="E23" s="42"/>
      <c r="F23" s="42"/>
      <c r="G23" s="42"/>
      <c r="H23" s="42"/>
      <c r="I23" s="42"/>
      <c r="J23" s="42"/>
    </row>
    <row r="24" spans="1:10" s="43" customFormat="1" ht="14">
      <c r="A24" s="134" t="s">
        <v>148</v>
      </c>
      <c r="B24" s="199" t="s">
        <v>149</v>
      </c>
      <c r="C24" s="84">
        <f>SUM('LOT 01'!F127:F134)</f>
        <v>0</v>
      </c>
      <c r="D24" s="42"/>
      <c r="E24" s="42"/>
      <c r="F24" s="42"/>
      <c r="G24" s="42"/>
      <c r="H24" s="42"/>
      <c r="I24" s="42"/>
      <c r="J24" s="42"/>
    </row>
    <row r="25" spans="1:10" s="43" customFormat="1" ht="14">
      <c r="A25" s="134" t="s">
        <v>159</v>
      </c>
      <c r="B25" s="199" t="s">
        <v>160</v>
      </c>
      <c r="C25" s="84">
        <f>SUM('LOT 01'!F137:F138)</f>
        <v>0</v>
      </c>
      <c r="D25" s="42"/>
      <c r="E25" s="42"/>
      <c r="F25" s="42"/>
      <c r="G25" s="42"/>
      <c r="H25" s="42"/>
      <c r="I25" s="42"/>
      <c r="J25" s="42"/>
    </row>
    <row r="26" spans="1:10" s="43" customFormat="1" ht="14">
      <c r="A26" s="134" t="s">
        <v>161</v>
      </c>
      <c r="B26" s="199" t="s">
        <v>191</v>
      </c>
      <c r="C26" s="84">
        <f>SUM('LOT 01'!F140:F155)</f>
        <v>0</v>
      </c>
      <c r="D26" s="42"/>
      <c r="E26" s="42"/>
      <c r="F26" s="42"/>
      <c r="G26" s="42"/>
      <c r="H26" s="42"/>
      <c r="I26" s="42"/>
      <c r="J26" s="42"/>
    </row>
    <row r="27" spans="1:10" s="43" customFormat="1" ht="17" customHeight="1">
      <c r="A27" s="134"/>
      <c r="B27" s="210" t="s">
        <v>184</v>
      </c>
      <c r="C27" s="177">
        <f>SUM(C25:C26)</f>
        <v>0</v>
      </c>
      <c r="D27" s="42"/>
      <c r="E27" s="42"/>
      <c r="F27" s="42"/>
      <c r="G27" s="42"/>
      <c r="H27" s="42"/>
      <c r="I27" s="42"/>
      <c r="J27" s="42"/>
    </row>
    <row r="28" spans="1:10" ht="14" thickBot="1">
      <c r="A28" s="134"/>
      <c r="B28" s="160"/>
      <c r="C28" s="152"/>
      <c r="D28" s="22"/>
      <c r="E28" s="22"/>
      <c r="F28" s="22"/>
      <c r="G28" s="22"/>
      <c r="H28" s="22"/>
      <c r="I28" s="22"/>
      <c r="J28" s="22"/>
    </row>
    <row r="29" spans="1:10" s="18" customFormat="1" ht="58.5" customHeight="1" thickTop="1" thickBot="1">
      <c r="A29" s="278" t="str">
        <f>A4</f>
        <v>DPGF LOT N°01 Installation de chantier - Démolition - Gros œuvre - Cloisons - Menuiseries intérieures - Plancher technique</v>
      </c>
      <c r="B29" s="253"/>
      <c r="C29" s="52">
        <f>SUM(C10+C15+C21+C27)</f>
        <v>0</v>
      </c>
      <c r="D29" s="22"/>
      <c r="E29" s="22"/>
      <c r="F29" s="22"/>
      <c r="G29" s="22"/>
      <c r="H29" s="22"/>
      <c r="I29" s="22"/>
      <c r="J29" s="22"/>
    </row>
    <row r="30" spans="1:10" ht="14" thickTop="1">
      <c r="A30" s="36"/>
      <c r="B30" s="109"/>
      <c r="C30" s="280">
        <f>C29*0.02</f>
        <v>0</v>
      </c>
      <c r="D30" s="22"/>
      <c r="E30" s="22"/>
      <c r="F30" s="22"/>
      <c r="G30" s="22"/>
      <c r="H30" s="22"/>
      <c r="I30" s="22"/>
      <c r="J30" s="22"/>
    </row>
    <row r="31" spans="1:10">
      <c r="A31" s="293" t="s">
        <v>30</v>
      </c>
      <c r="B31" s="294"/>
      <c r="C31" s="281"/>
      <c r="D31" s="97"/>
      <c r="E31" s="97"/>
      <c r="F31" s="97"/>
      <c r="G31" s="97"/>
      <c r="H31" s="97"/>
      <c r="I31" s="97"/>
      <c r="J31" s="97"/>
    </row>
    <row r="32" spans="1:10" ht="14" thickBot="1">
      <c r="A32" s="36"/>
      <c r="B32" s="112"/>
      <c r="C32" s="282"/>
      <c r="D32" s="22"/>
      <c r="E32" s="22"/>
      <c r="F32" s="22"/>
      <c r="G32" s="22"/>
      <c r="H32" s="22"/>
      <c r="I32" s="22"/>
      <c r="J32" s="22"/>
    </row>
    <row r="33" spans="1:10" s="18" customFormat="1" ht="18" customHeight="1" thickTop="1">
      <c r="A33" s="295" t="s">
        <v>6</v>
      </c>
      <c r="B33" s="296"/>
      <c r="C33" s="215">
        <f>C29+C30</f>
        <v>0</v>
      </c>
      <c r="D33" s="97"/>
      <c r="E33" s="97"/>
      <c r="F33" s="97"/>
      <c r="G33" s="97"/>
      <c r="H33" s="97"/>
      <c r="I33" s="97"/>
      <c r="J33" s="97"/>
    </row>
    <row r="34" spans="1:10">
      <c r="A34" s="291" t="s">
        <v>10</v>
      </c>
      <c r="B34" s="292"/>
      <c r="C34" s="56">
        <f>ROUND(C33*20%,2)</f>
        <v>0</v>
      </c>
      <c r="D34" s="22"/>
      <c r="E34" s="22"/>
      <c r="F34" s="22"/>
      <c r="G34" s="22"/>
      <c r="H34" s="22"/>
      <c r="I34" s="22"/>
      <c r="J34" s="22"/>
    </row>
    <row r="35" spans="1:10">
      <c r="A35" s="291" t="s">
        <v>11</v>
      </c>
      <c r="B35" s="292"/>
      <c r="C35" s="58">
        <f>SUM(C33:C34)</f>
        <v>0</v>
      </c>
    </row>
    <row r="36" spans="1:10" ht="14" thickBot="1">
      <c r="A36" s="37"/>
      <c r="B36" s="111"/>
      <c r="C36" s="59"/>
    </row>
    <row r="37" spans="1:10" ht="14" thickTop="1"/>
  </sheetData>
  <mergeCells count="8">
    <mergeCell ref="A1:C1"/>
    <mergeCell ref="A4:B4"/>
    <mergeCell ref="A34:B34"/>
    <mergeCell ref="A35:B35"/>
    <mergeCell ref="A31:B31"/>
    <mergeCell ref="A29:B29"/>
    <mergeCell ref="C30:C32"/>
    <mergeCell ref="A33:B33"/>
  </mergeCells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56" orientation="portrait"/>
  <headerFooter>
    <oddFooter>&amp;C&amp;"Arial,Normal"&amp;8CENTRE HOSPITALIER DE SAINT DENIS - HOPITAL DELAFONTAINE
Aménagement d'une salle de serveurs informatiques au R+9
DPGF DCE LOT N°01 -  Mars 2025
Page n°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6</vt:i4>
      </vt:variant>
    </vt:vector>
  </HeadingPairs>
  <TitlesOfParts>
    <vt:vector size="9" baseType="lpstr">
      <vt:lpstr>PDG</vt:lpstr>
      <vt:lpstr>LOT 01</vt:lpstr>
      <vt:lpstr>Récapitulatif</vt:lpstr>
      <vt:lpstr>'LOT 01'!_Toc400954886</vt:lpstr>
      <vt:lpstr>'LOT 01'!Impression_des_titres</vt:lpstr>
      <vt:lpstr>Récapitulatif!Impression_des_titres</vt:lpstr>
      <vt:lpstr>'LOT 01'!Zone_d_impression</vt:lpstr>
      <vt:lpstr>PDG!Zone_d_impression</vt:lpstr>
      <vt:lpstr>Récapitulatif!Zone_d_impression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FRANCHITTI</dc:creator>
  <cp:lastModifiedBy>Fadi FRSAS</cp:lastModifiedBy>
  <cp:lastPrinted>2025-03-28T10:27:01Z</cp:lastPrinted>
  <dcterms:created xsi:type="dcterms:W3CDTF">2001-11-13T09:25:58Z</dcterms:created>
  <dcterms:modified xsi:type="dcterms:W3CDTF">2025-03-28T10:27:34Z</dcterms:modified>
</cp:coreProperties>
</file>